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<sst xmlns="http://schemas.openxmlformats.org/spreadsheetml/2006/main" count="708" uniqueCount="366">
  <si>
    <t>Dossier</t>
  </si>
  <si>
    <t>Date</t>
  </si>
  <si>
    <t>Phase</t>
  </si>
  <si>
    <t>Indice</t>
  </si>
  <si>
    <t>MAITRE D'OUVRAGE
FRANCE TRAVAIL AUVERGNE RHONE ALPES
13 Rue crépet, 69364 LYON Cedex 07
CS 70402</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</si>
  <si>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</si>
  <si>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</si>
  <si>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</si>
  <si>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</si>
  <si>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</si>
  <si>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</si>
  <si>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</si>
  <si>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</si>
  <si>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</si>
  <si>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</si>
  <si>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</si>
  <si>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</si>
  <si>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</si>
  <si>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</si>
  <si>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</si>
  <si>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</si>
  <si>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</si>
  <si>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</si>
  <si>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</si>
  <si>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</si>
  <si>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</si>
  <si>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</si>
  <si>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</si>
  <si>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</si>
  <si>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</si>
  <si>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</si>
  <si>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</si>
  <si>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</si>
  <si>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</si>
  <si>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</si>
  <si>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</si>
  <si>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</si>
  <si>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</si>
  <si>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</si>
  <si>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n°2</t>
  </si>
  <si>
    <t>PLATRERIE - PEINTURES - FINITIONS</t>
  </si>
  <si>
    <t>2.T</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</si>
  <si>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</si>
  <si>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</si>
  <si>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</si>
  <si>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</si>
  <si>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</si>
  <si>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</si>
  <si>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</si>
  <si>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</si>
  <si>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</si>
  <si>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</si>
  <si>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</si>
  <si>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</si>
  <si>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</si>
  <si>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</si>
  <si>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</si>
  <si>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</si>
  <si>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</si>
  <si>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</si>
  <si>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</si>
  <si>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</si>
  <si>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</si>
  <si>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</si>
  <si>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</si>
  <si>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</si>
  <si>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</si>
  <si>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</si>
  <si>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</si>
  <si>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</si>
  <si>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</si>
  <si>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</si>
  <si>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</si>
  <si>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</si>
  <si>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</si>
  <si>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</si>
  <si>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</si>
  <si>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</si>
  <si>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</si>
  <si>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</si>
  <si>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</si>
  <si>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</si>
  <si>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</si>
  <si>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</si>
  <si>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</si>
  <si>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</si>
  <si>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</si>
  <si>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</si>
  <si>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</si>
  <si>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</si>
  <si>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</si>
  <si>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</si>
  <si>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</si>
  <si>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</si>
  <si>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</si>
  <si>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</si>
  <si>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</si>
  <si>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</si>
  <si>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</si>
  <si>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</si>
  <si>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</si>
  <si>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</si>
  <si>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</si>
  <si>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</si>
  <si>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</si>
  <si>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</si>
  <si>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</si>
  <si>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</si>
  <si>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</si>
  <si>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</si>
  <si>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</si>
  <si>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</si>
  <si>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</si>
  <si>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</si>
  <si>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</si>
  <si>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</si>
  <si>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</si>
  <si>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</si>
  <si>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</si>
  <si>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</si>
  <si>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</si>
  <si>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</si>
  <si>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</si>
  <si>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</si>
  <si>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</si>
  <si>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</si>
  <si>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</si>
  <si>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</si>
  <si>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</si>
  <si>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</si>
  <si>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</si>
  <si>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</si>
  <si>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</si>
  <si>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</si>
  <si>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</si>
  <si>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</si>
  <si>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</si>
  <si>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</si>
  <si>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</si>
  <si>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</si>
  <si>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</si>
  <si>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</si>
  <si>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</si>
  <si>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</si>
  <si>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</si>
  <si>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</si>
  <si>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</si>
  <si>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</si>
  <si>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</si>
  <si>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</si>
  <si>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</si>
  <si>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</si>
  <si>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</si>
  <si>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</si>
  <si>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</si>
  <si>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</si>
  <si>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</si>
  <si>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</si>
  <si>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</si>
  <si>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</si>
  <si>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</si>
  <si>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</si>
  <si>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1.3</t>
  </si>
  <si>
    <t>INSTALLATION DE CHANTIER</t>
  </si>
  <si>
    <t>1.2</t>
  </si>
  <si>
    <t>TRAVAUX PREPARATOIRES</t>
  </si>
  <si>
    <t>1.2.3</t>
  </si>
  <si>
    <t>9.T</t>
  </si>
  <si>
    <t>Un plan d'installation de chantier et de stockage des matériaux défini les dispositions à prévoir par le titulaire du présent lot, avec entre autres (liste non exhaustive) :
1 - ORGANISATION DE CHANTIER :
L'organisation du chantier est décrite au sein du PGCSPS, établi par le Coordonnateur d'hygiène et sécurité. L'entreprise doit prendre connaissance de ce document dans son intégralité.
Les imputations aux Entreprises de ces dispositions relatives à l'installation du chantier, sont définies au sein du CCAP ainsi que du PGCSPS, joints à la Consultation. Ces prestations ne sont pas reprises quantitativement au sein de la DPGF.
L'entreprise doit les incorporer dans ses prix unitaires, ainsi que les incidences relative au compte prorata.
Si l'Entreprise ne réalise pas les prestations décrites au sein du PGCSPS, le Maître d'Ouvrage se réserve le droit
de procéder à la mise en régie des prestations non exécutées.
Les plans d'installation de chantier et de stockage des matériaux devront être soumis à l'acceptation (après accord préalable de l'OPC et du Coordonateur SPS) :
- du Maître d'Œuvre
- du Maître d'Ouvrage ou de son représentant sur avis favorable du Maître d'Œuvre
2 - INSTALLATION DE LA BASE DE VIE :
Installation de la base de vie suivant PGCSPS comprenant entre autres (liste non exhaustive) :
- L'aménagement des réseaux divers et leurs raccordements à la base vie
- Le équipement sanitaire seront ceux présent au seins du bâtiment
L'installation de la base vie comprend tacitement l'ensemble des dispositions et préparations préalables nécessaires à la mise en place des équipements.
Le titulaire du présent lot doit :
- L'implantation des zones de stockage des bennes
- L'implantation des engins de manutention type grue et autres
- L'implantation de la zone de tri et de gestion des déchets de chantier - Etc... Liste non exhaustive
3 - AFFICHAGE REGLEMENTAIRE ET PANNEAUX DE CHANTIER
- Affichage réglementaire : les panneaux réglementaires de chantier et de permis de construire à définir en phase de préparation de chantier (portant les indications habituelles : maîtrise d'ouvrage et d'œuvre, intervenants et entreprises). Ces panneaux seront réalisés suivant les indications du maître d'œuvre. La signalisation réglementaire "port du casque obligatoire", "chantier interdit au public", "piétons passez en face", etc... et balisage nocturne sont également à mettre en place.
- Panneaux de chantier : L'entreprise devra la fourniture et la mise en place d'un panneau de chantier de dimension 1,00 x 3.00 m environ (Couleur, avec logos et perspective du projet). Le maquette de réalisation sera soumise à l'approbation du Maître d'Ouvrage et du Maître d'Œuvre.
Ce panneau de chantier sera fixé indépendamment en façade par tout moyen adapté.
La dépose et l'enlèvement en fin de chantier sont de fait inclus à la prestation</t>
  </si>
  <si>
    <t>9.&amp;</t>
  </si>
  <si>
    <t>ENS</t>
  </si>
  <si>
    <t>1.2.2</t>
  </si>
  <si>
    <t>ISOLEMENT DE CHANTIER</t>
  </si>
  <si>
    <t xml:space="preserve">L'entreprise du présent lot devra prévoir une fermeture de chantier provisoire pour permettre une mise en sécurité complète de la zone de travaux.
L'entreprise sera responsable de la vérification et de l'entretien de cette fermeture pendant toute la durée du chantier.
Elle sera réalisée avec des cloisons modulaires récupérées sur chantier fixées sur ossatures existantes et parfaitement stable. Elle sera recouverte d'une bâche en polyane pour permettre une parfaite étanchéité contre la diffusion de poussière hors de la zone protégée. Dans la cas contraire, l'entreprise prendra à sa charge les travaux de nettoyage complet dans tous les locaux où un empoussièrement serait constaté.
L'entreprise devra l'enlèvement des protections en fin de chantier.
Compris toutes sujétions de fournitures et de réalisations pour une parfaite exécution de l'ouvrage.
</t>
  </si>
  <si>
    <t>9.M.Z</t>
  </si>
  <si>
    <t>9.L</t>
  </si>
  <si>
    <t>Localisation : Suivant plan de phasage des travaux</t>
  </si>
  <si>
    <t>ML</t>
  </si>
  <si>
    <t>4.&amp;</t>
  </si>
  <si>
    <t>Total H.T. :</t>
  </si>
  <si>
    <t>Total T.V.A. (20%) :</t>
  </si>
  <si>
    <t>Total T.T.C. :</t>
  </si>
  <si>
    <t>TRAVAUX DE SURETE</t>
  </si>
  <si>
    <t>1.2.1</t>
  </si>
  <si>
    <t>PLATRERIE</t>
  </si>
  <si>
    <t>4.2.1.1</t>
  </si>
  <si>
    <t xml:space="preserve">DEPOSE CLOISONS PLAQUE DE PLATRE </t>
  </si>
  <si>
    <t xml:space="preserve">Dépose des cloisons plaque de platre existantes , y compris portes, vitrages, habillages et accessoires comprenant:
- Dépose soigneuse et méthodique, 
- Nettoyage des zones après dépose.
</t>
  </si>
  <si>
    <t>9.UMOD</t>
  </si>
  <si>
    <t>Mode de métré : Au m² avec déduction des ouvertures</t>
  </si>
  <si>
    <t xml:space="preserve">Localisation : Suivant plans de l'architecte 
Rez de chaussée et R+1 :
	- Suivant plan Démolition
</t>
  </si>
  <si>
    <t>Joues plaque de plâtre</t>
  </si>
  <si>
    <t>Réalisation de joues verticales en plaque de plâtre comprenant :
• Ossature porteuse par cornières périphériques métalliques,
• Mise en place de plaques de plâtre de 13 mm d'épaisseur, compris fixation en pied et en tête de la
joues dans l'ossature du faux plafond.
• Compris talon en partie basse, tous détails de liaison et de réglage, découpes, joints, façon de
cintrage, manutention, garnissages, calfeutrements, échafaudage ou platelage de travail, protections,
nettoyage, tous détails et sujétions pour une parfaite et complète réalisation.
• Compris toutes sujétions de réalisation et d'incorporation
• Réalisation suivant les règles de l'art.</t>
  </si>
  <si>
    <t>Mode de métré : Au ml</t>
  </si>
  <si>
    <t>Localisation : Suivant plans de l'architecte :
Rez de chaussée :
entre espace libre accès et salle de test</t>
  </si>
  <si>
    <t>TRAVAUX DIRECTION DIRECTION TERRITORIALE (DT)</t>
  </si>
  <si>
    <t>1.3.2</t>
  </si>
  <si>
    <t>PLAFOND</t>
  </si>
  <si>
    <t>1.3.1.1</t>
  </si>
  <si>
    <t>PLAFONDS PLAQUES DE PLATRE CF 1H</t>
  </si>
  <si>
    <t>- Plafonds Coupe-Feu 1h00 avec 2 plaques placo flam 13 ou équivalent.
- La nature et le nombre de plaques seront adaptés suivant la protection coupe-feu demandée.
- Toutes autres sujétions de mise en oeuvre conformément au DTU 25.41 et procès verbal de résistance au feu et aux recommandations du fabricant.
- Les joints seront traités selon la technique et avec les produits du fabricant.</t>
  </si>
  <si>
    <t>- Plafonds Coupe-Feu 1h00 avec 2 plaques placoflam 13 ou équivalent.
- La nature et le nombre de plaques seront adaptés suivant la protection coupe-feu demandée.
- Toutes autres sujétions de mise en oeuvre conformément au DTU 25.41 et procès verbal de résistance au feu et aux recommandations du fabricant.
- Les joints seront traités selon la technique et avec les produits du fabricant.
Compris Intégration de CTA DF "semi-encastré" en Faux Plafond</t>
  </si>
  <si>
    <t>Localisation :  1er Etage Bureau 31</t>
  </si>
  <si>
    <t>5.&amp;</t>
  </si>
  <si>
    <t>1.3.1</t>
  </si>
  <si>
    <t>CLOISONNEMENT</t>
  </si>
  <si>
    <t xml:space="preserve">CLOISONS EN PLAQUE DE PLATRE 98/48 </t>
  </si>
  <si>
    <t>1.3.1.1.1</t>
  </si>
  <si>
    <t>CLOISON DE DISTRIBUTION A PAREMENT EN PLAQUE DE PLATRE  98/48 TOUTE HAUTEUR CF 1H</t>
  </si>
  <si>
    <t>Description des ouvrages: 
Fourniture et pose de cloison de distribution 98/48 à parements en plaques de plâtre vissées sur une ossature de type 
"Placostil" de chez Placoplatre® ou techniquement équivalent. 
- Ossature 48-35 - montants simple avec entraxe de 40 cm 
- Parement 1 : 2 plaques BA 13 haute dureté 
- Parement 2 : 2 plaques BA 13 haute dureté 
- Hauteur : Toute hauteur de plancher à plancher 
- Résistance au feu : degré CF 1H 
- Indice d'affaiblissement acoustique : Rw + C = 40 dB (sans isolant) et 47 dB (avec isolant) 
- Y compris toutes suggestions de mise en oeuvre traitements des joints et rebouchages. 
- U plastiques dans les cuisines / WC ou étanchéité en pied de cloisons et derrière les appareils dans les salle de bains.
- Traitements des angles saillants par cornière de renfort d'angle
- Mise en oeuvre conformément au D.T.U. 25.41,aux prescriptions du fabriquant et aux normes en vigueur.
Compris garnissage au plâtre ou avec mousse expansive CF autour des conduits et gaines pour respecter le degré coupe
feu de la cloison.
- Compris toutes sujétions de fournitures et de réalisations pour une parfaite exécution de l'ouvrage.</t>
  </si>
  <si>
    <t>Localisation : Suivant plans de l'architecte : 
 1er Etage Bureau 31</t>
  </si>
  <si>
    <t>6.&amp;</t>
  </si>
  <si>
    <t>1.3.1.1.1.1</t>
  </si>
  <si>
    <t xml:space="preserve">DEMONTAGE DE CLOISONS EXISTANTE </t>
  </si>
  <si>
    <t>Localisation : 
R+1: Bureau 30.31.32 dgt</t>
  </si>
  <si>
    <t>1.4</t>
  </si>
  <si>
    <t>PREPARATION DES SUPPORTS ET PEINTURES</t>
  </si>
  <si>
    <t>1.4.1</t>
  </si>
  <si>
    <t>PREPARATION DES SUPPORTS</t>
  </si>
  <si>
    <t>1.4.1.1</t>
  </si>
  <si>
    <t>PREPARATION DES SUPPORTS VERTICAUX</t>
  </si>
  <si>
    <t>1.4.1.1.1</t>
  </si>
  <si>
    <t>PREPARATION DES SUPPORTS VERTICAUX AVANT PEINTURE (SUPPORTS NEUFS)</t>
  </si>
  <si>
    <t>DESCRIPTION DES OUVRAGES :
- Préparation du support suivant appréciation de l'entreprise pour une garantie de résultat concernant des travaux neufs d'aspect soigné et comprenant notamment :
- Egrenage et époussetage des supports.
- Application d'une couche d'impression en peinture de type aqueuse sur tous les supports verticaux plâtre, doublages, cloisons et enduits plâtre.
- Compris toutes sujétions de fournitures et de réalisations pour une parfaite exécution de l'ouvrage.</t>
  </si>
  <si>
    <r>
      <rPr>
        <b/>
        <u/>
        <sz val="8"/>
        <color rgb="FF000000"/>
        <rFont val="Arial"/>
        <family val="2"/>
      </rPr>
      <t>DESCRIPTION DES OUVRAGES :</t>
    </r>
    <r>
      <rPr>
        <sz val="8"/>
        <color rgb="FF000000"/>
        <rFont val="Arial"/>
        <family val="2"/>
      </rPr>
      <t xml:space="preserve">
- Préparation du support suivant appréciation de l'entreprise pour une garantie de résultat concernant des travaux neufs d'aspect soigné et comprenant notamment :
- Egrenage et époussetage des supports.
- Application d'une couche d'impression en peinture de type aqueuse sur tous les supports verticaux plâtre, doublages, cloisons et enduits plâtre.
- Compris toutes sujétions de fournitures et de réalisations pour une parfaite exécution de l'ouvrage.</t>
    </r>
  </si>
  <si>
    <t>(Z)</t>
  </si>
  <si>
    <t>1.4.2</t>
  </si>
  <si>
    <t>PEINTURES ET FINITIONS</t>
  </si>
  <si>
    <t>1.4.2.1</t>
  </si>
  <si>
    <t>PEINTURES</t>
  </si>
  <si>
    <t>1.4.2.1.1</t>
  </si>
  <si>
    <t>1.4.2.1.1.1</t>
  </si>
  <si>
    <t>PEINTURE SATINEE SUR PAROIS VERTICALES</t>
  </si>
  <si>
    <t xml:space="preserve">Application manuelle des produits de peinture en fonction du subjectile et de la finition recherchée Suivant spécification du 
fabricant : 
Ensemble comprenant: 
- Finition 2 couches de peinture acrylique sans solvant , très résistante. 
- rechampissage, cueillies, protection, toutes adaptations et difficultés 
- Couleurs de finition : 3 couleurs au choix de l'architecte 
- Sont exigées, des peintures garantie sans COV 
- Réflexion de la Lumière : &gt; 50% 
- Finition : classe A ( Soignée ), aspect satiné 
- Peinture certifiée aux normes environnementales 
- Comprenant toutes les couches utiles sachant que la couche de finition donne l'aspect définitif prescrit. 
- Compris toutes sujétions de fournitures et de réalisations pour une parfaite exécution de l'ouvrage.
PARTICULARITES DE MISE EN OEUVRE : 
- Application manuelle ou mécanique sur des parements préparés 
- Rechampissage 
- Échafaudage éventuel 
- Protection des parties non traitées
LA MARQUE ET REFERENCE DU PRODUIT PROPOSE : .................................................................... 
LE TAUX DE COV DANS LE PRODUIT PROPOSE : ................................................................................
</t>
  </si>
  <si>
    <r>
      <rPr>
        <sz val="8"/>
        <color rgb="FF000000"/>
        <rFont val="Arial"/>
        <family val="2"/>
      </rPr>
      <t xml:space="preserve">Application manuelle des produits de peinture en fonction du subjectile et de la finition recherchée Suivant spécification du 
fabricant : 
Ensemble comprenant: 
- Finition 2 couches de peinture acrylique sans solvant , très résistante. 
- rechampissage, cueillies, protection, toutes adaptations et difficultés 
- Couleurs de finition : 3 couleurs au choix de l'architecte 
- </t>
    </r>
    <r>
      <rPr>
        <b/>
        <sz val="9"/>
        <color rgb="FF000000"/>
        <rFont val="Arial"/>
        <family val="2"/>
      </rPr>
      <t xml:space="preserve">Sont exigées, des peintures garantie sans COV </t>
    </r>
    <r>
      <rPr>
        <sz val="8"/>
        <color rgb="FF000000"/>
        <rFont val="Arial"/>
        <family val="2"/>
      </rPr>
      <t xml:space="preserve">
- Réflexion de la Lumière : &gt; 50% 
- Finition : classe A ( Soignée ), aspect satiné 
- Peinture certifiée aux normes environnementales 
- Comprenant toutes les couches utiles sachant que la couche de finition donne l'aspect définitif prescrit. 
- Compris toutes sujétions de fournitures et de réalisations pour une parfaite exécution de l'ouvrage.
</t>
    </r>
    <r>
      <rPr>
        <b/>
        <u/>
        <sz val="9"/>
        <color rgb="FF000000"/>
        <rFont val="Arial"/>
        <family val="2"/>
      </rPr>
      <t>PARTICULARITES DE MISE EN OEUVRE :</t>
    </r>
    <r>
      <rPr>
        <sz val="8"/>
        <color rgb="FF000000"/>
        <rFont val="Arial"/>
        <family val="2"/>
      </rPr>
      <t xml:space="preserve"> 
- Application manuelle ou mécanique sur des parements préparés 
- Rechampissage 
- Échafaudage éventuel 
- Protection des parties non traitées
LA MARQUE ET REFERENCE DU PRODUIT PROPOSE : .................................................................... 
LE TAUX DE COV DANS LE PRODUIT PROPOSE : ................................................................................
</t>
    </r>
  </si>
  <si>
    <t>1.4.2.1.1.2</t>
  </si>
  <si>
    <t>PEINTURE SUR BOISERIE</t>
  </si>
  <si>
    <t xml:space="preserve">Description des ouvrages :
Fourniture et application sur supports menuiseries neuves du processus suivant : 
- Préparation du support suivant appréciation de l'entreprise pour une garantie de résultant concernant des travaux neufs 
comprenant : 
- Primaire d'accrochage adapté sur parements nécessaires 
- Ponçage soigné 
- Brossage et époussetage des supports 
- Application d'une couche d'impression couvrante sur support neufs 
- Finition par application à la brosse de deux couches de peinture aspect satiné, micro-poreuse, aux résines acryliques, en 
dispersion aqueuse 
- Sont exigées, des peintures garantissant un taux de COV conforme à la réglementation en vigueur. 
- Peinture certifiée aux normes environnementales 
- Coloris : 3 couleurs au choix de l'architecte 
- Finition : classe A ( Soignée ), aspect brillant 
- Compris toutes sujétions de fournitures et de réalisations pour une parfaite exécution de l'ouvrage.
LA MARQUE ET REFERENCE DU PRODUIT PROPOSE : .................................................................... 
LE TAUX DE COV DANS LE PRODUIT PROPOSE : ................................................................................
</t>
  </si>
  <si>
    <r>
      <rPr>
        <b/>
        <u/>
        <sz val="9"/>
        <color rgb="FF000000"/>
        <rFont val="Arial"/>
        <family val="2"/>
      </rPr>
      <t>Description des ouvrages :</t>
    </r>
    <r>
      <rPr>
        <sz val="8"/>
        <color rgb="FF000000"/>
        <rFont val="Arial"/>
        <family val="2"/>
      </rPr>
      <t xml:space="preserve">
Fourniture et application sur supports menuiseries neuves du processus suivant : 
- Préparation du support suivant appréciation de l'entreprise pour une garantie de résultant concernant des travaux neufs 
comprenant : 
- Primaire d'accrochage adapté sur parements nécessaires 
- Ponçage soigné 
- Brossage et époussetage des supports 
- Application d'une couche d'impression couvrante sur support neufs 
- Finition par application à la brosse de deux couches de peinture aspect satiné, micro-poreuse, aux résines acryliques, en 
dispersion aqueuse 
- Sont exigées, des peintures garantissant un taux de COV conforme à la réglementation en vigueur. 
- Peinture certifiée aux normes environnementales 
- Coloris : 3 couleurs au choix de l'architecte 
- Finition : classe A ( Soignée ), aspect brillant 
- Compris toutes sujétions de fournitures et de réalisations pour une parfaite exécution de l'ouvrage.
LA MARQUE ET REFERENCE DU PRODUIT PROPOSE : .................................................................... 
LE TAUX DE COV DANS LE PRODUIT PROPOSE : ................................................................................
</t>
    </r>
  </si>
  <si>
    <t>Localisation : Suivant plans de l'architecte :
Étage Rdc :
	- Sur l'ensemble des boiseries des châssis vitrés crées</t>
  </si>
  <si>
    <t>1.4.2.2</t>
  </si>
  <si>
    <t>FINITIONS</t>
  </si>
  <si>
    <t>1.4.2.2.1.1</t>
  </si>
  <si>
    <t>NETTOYAGE EN COURS DE CHANTIER</t>
  </si>
  <si>
    <t xml:space="preserve">Nettoyage sommaire en cours de chantier comprenant notamment :
- Nettoyage en cours de chantier pour une journée de travail à 2 personnels.
- Aspiration des locaux
- Enlèvement de petit gravois ou de fines
- Nettoyage du sanitaire chantier
- Évacuation des encombrants dans une limite de 1 m3
</t>
  </si>
  <si>
    <t>Localisation : à définir - Cette prestation sera réalisée suivant besoins réels du chantier et sur accord écrit de l'architecte.</t>
  </si>
  <si>
    <t xml:space="preserve">
</t>
  </si>
  <si>
    <r>
      <rPr>
        <sz val="8"/>
        <color rgb="FF000000"/>
        <rFont val="Helvetica"/>
        <family val="2"/>
      </rPr>
      <t xml:space="preserve">
</t>
    </r>
    <r>
      <rPr>
        <sz val="8"/>
        <color rgb="FF000000"/>
        <rFont val="Arial"/>
        <family val="2"/>
      </rPr>
      <t xml:space="preserve"> </t>
    </r>
  </si>
  <si>
    <t>Mode de métré : Au forfait</t>
  </si>
  <si>
    <t xml:space="preserve">Localisation : Suivant plans de l'architecte :
ReZ de chaussée R+1
	</t>
  </si>
  <si>
    <t>FT</t>
  </si>
  <si>
    <t>NETTOYAGE DE RECEPTION</t>
  </si>
  <si>
    <t>Après finition des travaux de tous les corps d'état et avant livraison du projet, réalisation d'un nettoyage de mise en service de tous les locaux comprenant notamment :
- Aspiration et lessivage des revêtements carrelages de sols et murs faïencés
- Aspiration et lessivage des sols minces
- Lavage des vitrages des menuiseries extérieures et intérieures, sur les deux faces - Nettoyage de tous les appareillages électriques et de chauffage
- Nettoyages des appareillages sanitaires
- Nettoyage des cages d'escalier et parties communes
- Nettoyage de la cabine d'ascenseur.
- Nettoyage de toutes les quincailleries de menuiseries intérieures et extérieures - Enlèvement de tous les déchets et détritus en provenance de ces nettoyages</t>
  </si>
  <si>
    <t>Localisation : Suivant plans de l'architecte :
ReZ de chaussée R+1</t>
  </si>
  <si>
    <t>1.4.2.3</t>
  </si>
  <si>
    <t xml:space="preserve">DIVERS </t>
  </si>
  <si>
    <t xml:space="preserve"> 
RACCORDS DIVERS DE PEINTURE</t>
  </si>
  <si>
    <t>Raccords divers de peinture après passage des autres corps d'état</t>
  </si>
  <si>
    <t>Localisation :  Suivant plan de l'architecte
Sur l'ensemble des niveaux et sur tous les locaux</t>
  </si>
  <si>
    <t>1.5</t>
  </si>
  <si>
    <t xml:space="preserve">TRAVAUX SPECIAUX </t>
  </si>
  <si>
    <t xml:space="preserve">JARDINIERE EXISTANTE A SUPPRIMER / BOUCHEMENT ET FINITION CARRELAGE </t>
  </si>
  <si>
    <t>Réalisation d'un bouchement de jardiniére existante remplissage par béton ou moyen équivalent ainsi que la fourniture et pose de carrelage poser dans les règles de l'art dimension 200x60cm</t>
  </si>
  <si>
    <t xml:space="preserve">Mode de métré : </t>
  </si>
  <si>
    <t>TRAVAUX AGENCE ET RELOGEMENT</t>
  </si>
  <si>
    <t xml:space="preserve">PLAFONDS PLAQUES DE PLATRE CF 1H </t>
  </si>
  <si>
    <t>- Plafonds Coupe-Feu 1h00 avec 2 plaques placoflam 13 ou équivalent.
- La nature et le nombre de plaques seront adaptés suivant la protection coupe-feu demandée.
- Toutes autres sujétions de mise en oeuvre conformément au DTU 25.41 et procès verbal de résistance au feu et aux recommandations du fabricant.
- Les joints seront traités selon la technique et avec les produits du fabricant.</t>
  </si>
  <si>
    <t>Localisation :  1er Etage EAS et Tri selectif</t>
  </si>
  <si>
    <t>Localisation : Bureau 3,5</t>
  </si>
  <si>
    <t>CLOISON DE DISTRIBUTION A PAREMENT EN PLAQUE DE PLATRE SANS ISOLANT 98/48 TOUTE HAUTEUR CF 1H</t>
  </si>
  <si>
    <t>Description des ouvrages: 
Fourniture et pose de cloison de distribution 98/48 à parements en plaques de plâtre vissées sur une ossature de type 
"Placostil" de chez Placoplatre® ou techniquement équivalent. 
- Ossature 48-35 - montants simple avec entraxe de 40 cm 
- Parement 1 : 2 plaques BA 13 haute dureté 
- Parement 2 : 2 plaques BA 13 haute dureté 
- Hauteur : Toute hauteur de plancher à plancher 
- Résistance au feu : degré CF 1h sans isolant 
- Indice d'affaiblissement acoustique : Rw + C = 40 dB (sans isolant) et 47 dB (avec isolant) 
- Y compris toutes suggestions de mise en oeuvre traitements des joints et rebouchages. 
- U plastiques dans les cuisines / WC ou étanchéité en pied de cloisons et derrière les appareils dans les salle de bains.
- Traitements des angles saillants par cornière de renfort d'angle
- Mise en oeuvre conformément au D.T.U. 25.41,aux prescriptions du fabriquant et aux normes en vigueur.
Compris garnissage au plâtre ou avec mousse expansive CF autour des conduits et gaines pour respecter le degré coupe
feu de la cloison.
- Compris toutes sujétions de fournitures et de réalisations pour une parfaite exécution de l'ouvrage.</t>
  </si>
  <si>
    <t>Localisation : Suivant plans de l'architecte :
Rez de chaussée : Stockage MRS 
R+1: Eas , tri selectif</t>
  </si>
  <si>
    <t xml:space="preserve">CONTRE CLOISON PREGYMETAL SUR MONTANT 2 BA 15 FLAM SANS ISOLANT 48/50 TOUTE HAUTEUR CF 1H </t>
  </si>
  <si>
    <t>Description des ouvrages: 
Fourniture et pose d’une contre-cloison PRÉGYMÉTAL, de chez Siniat ou techniquement équivalent, composée de 2 plaques de plâtre PRÉGYFLAM BA15 Std ou A1 vissées sur montants métalliques PRÉGYMÉTAL en acier galvanisé. Traitement des joints, angles, cueillies par bande pour joints et enduit PRÉGYLYS.
- Y compris toutes suggestions de mise en oeuvre traitements des joints et rebouchages. 
- U plastiques dans les cuisines / WC ou étanchéité en pied de cloisons et derrière les appareils dans les salle de bains.
- Traitements des angles saillants par cornière de renfort d'angle
- Mise en oeuvre conformément au D.T.U. 25.41,aux prescriptions du fabriquant et aux normes en vigueur.
Compris garnissage au plâtre ou avec mousse expansive CF autour des conduits et gaines pour respecter le degré coupe
feu de la cloison.
- Compris toutes sujétions de fournitures et de réalisations pour une parfaite exécution de l'ouvrage.</t>
  </si>
  <si>
    <t>Localisation : Suivant plans de l'architecte :
Rez de chaussée : Stockage MRS 
R+1: , tri selectif</t>
  </si>
  <si>
    <t>GAINE TECHNIQUE CF1H</t>
  </si>
  <si>
    <t xml:space="preserve">Fourniture et pose d’une gaine technique PRÉGYMÉTAL, de chez Siniat ou techniquement équivalent, constitué en parement de plaques de plâtre PRÉGY vissées sur ossatures PRÉGYMÉTAL en acier galvanisé.
Traitement des joints, angles et cueillies par bande pour joint et enduit PRÉGYLYS.
Mise en oeuvre selon le DTU 25-41
</t>
  </si>
  <si>
    <t>Localisation : Suivant plans de l'architecte :
R+1: , tri selectif</t>
  </si>
  <si>
    <t>PEINTURE SATINEE SUR PAROIS VERTICALES (1)</t>
  </si>
  <si>
    <t xml:space="preserve">Localisation : Suivant plans de l'architecte :
Rez de chaussée : Sur l'ensemble des murs Espace libre et Accueil
</t>
  </si>
  <si>
    <t>Localisation : Suivant plans de l'architecte :
Étage Rdc :
	- Sur l'ensemble des boiseries des châssis vitrés créée</t>
  </si>
  <si>
    <t>RECAPITULATIF
Lot n°2 PLATRERIE - PEINTURES - FINITIONS</t>
  </si>
  <si>
    <t>RECAPITULATIF DES CHAPITRES</t>
  </si>
  <si>
    <t>1.1 - PRESCRIPTIONS COMMUNES</t>
  </si>
  <si>
    <t>1.3 - INSTALLATION DE CHANTIER</t>
  </si>
  <si>
    <t>- 1.2 - TRAVAUX PREPARATOIRES</t>
  </si>
  <si>
    <t>1.2 - TRAVAUX DE SURETE</t>
  </si>
  <si>
    <t>- 1.2.1 - PLATRERIE</t>
  </si>
  <si>
    <t>1.1 - TRAVAUX DIRECTION DIRECTION TERRITORIALE (DT)</t>
  </si>
  <si>
    <t>- 1.3 - PLATRERIE</t>
  </si>
  <si>
    <t>- 1.4 - PREPARATION DES SUPPORTS ET PEINTURES</t>
  </si>
  <si>
    <t>- 1.5 - TRAVAUX SPECIAUX</t>
  </si>
  <si>
    <t>1.1 - TRAVAUX AGENCE ET RELOGEMENT</t>
  </si>
  <si>
    <t>Total du lot PLATRERIE - PEINTURES - FINITIONS</t>
  </si>
  <si>
    <t xml:space="preserve">Soit en toutes lettres TTC : </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</si>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</sst>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 [$€];[Red]-#,##0.00\ [$€]"/>
    <numFmt numFmtId="168" formatCode="00000"/>
    <numFmt numFmtId="169" formatCode="0#&quot; &quot;##&quot; &quot;##&quot; &quot;##&quot; &quot;##"/>
    <numFmt numFmtId="170" formatCode="#,##0.000"/>
  </numFmts>
  <fonts count="25">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8"/>
      <color rgb="FF000000"/>
      <name val="Arial"/>
      <family val="2"/>
    </font>
    <font>
      <sz val="6"/>
      <color rgb="FF000000"/>
      <name val="Arial"/>
      <family val="2"/>
    </font>
    <font>
      <b/>
      <sz val="9"/>
      <color rgb="FF000000"/>
      <name val="Arial"/>
      <family val="2"/>
    </font>
    <font>
      <sz val="8"/>
      <color rgb="FF000000"/>
      <name val="Arial"/>
      <family val="2"/>
    </font>
    <font>
      <b/>
      <sz val="11"/>
      <color rgb="FF000000"/>
      <name val="Arial"/>
      <family val="2"/>
    </font>
    <font>
      <b/>
      <sz val="8"/>
      <color rgb="FF000000"/>
      <name val="Arial"/>
      <family val="2"/>
    </font>
    <font>
      <b/>
      <sz val="8"/>
      <color rgb="FF000000"/>
      <name val="Arial"/>
      <family val="2"/>
    </font>
    <font>
      <i/>
      <sz val="8"/>
      <color rgb="FF000000"/>
      <name val="Arial"/>
      <family val="2"/>
    </font>
    <font>
      <b/>
      <sz val="10"/>
      <color rgb="FF000000"/>
      <name val="Arial"/>
      <family val="2"/>
    </font>
    <font>
      <b/>
      <sz val="10"/>
      <color rgb="FF000000"/>
      <name val="Arial"/>
      <family val="2"/>
    </font>
    <font>
      <u/>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5">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9" fillId="0" borderId="11"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10" fillId="0" borderId="11" xfId="0" applyFont="1" applyBorder="1" applyAlignment="1">
      <alignment vertical="top" wrapText="1"/>
    </xf>
    <xf numFmtId="0" fontId="11" fillId="0" borderId="0" xfId="0" applyFont="1" applyAlignment="1">
      <alignment vertical="top" wrapText="1"/>
    </xf>
    <xf numFmtId="0" fontId="12" fillId="0" borderId="11" xfId="0" applyFont="1" applyBorder="1" applyAlignment="1">
      <alignment vertical="top" wrapText="1"/>
    </xf>
    <xf numFmtId="0" fontId="9" fillId="0" borderId="0" xfId="0" applyFont="1" applyAlignment="1">
      <alignment horizontal="left" vertical="top" indent="2" wrapText="1"/>
    </xf>
    <xf numFmtId="0" fontId="9" fillId="0" borderId="11" xfId="0" applyFont="1" applyBorder="1" applyAlignment="1">
      <alignment horizontal="left" vertical="top" indent="2" wrapText="1"/>
    </xf>
    <xf numFmtId="0" fontId="9"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5" fillId="0" borderId="9" xfId="0" applyFont="1" applyBorder="1" applyAlignment="1">
      <alignment horizontal="right" vertical="top" wrapText="1"/>
    </xf>
    <xf numFmtId="164" fontId="15" fillId="0" borderId="9" xfId="0" applyNumberFormat="1" applyFont="1" applyBorder="1" applyAlignment="1">
      <alignment horizontal="right" vertical="top" wrapText="1"/>
    </xf>
    <xf numFmtId="165" fontId="12" fillId="0" borderId="12" xfId="0" applyNumberFormat="1" applyFont="1" applyBorder="1" applyAlignment="1" applyProtection="1">
      <alignment vertical="top" wrapText="1"/>
      <protection locked="0"/>
    </xf>
    <xf numFmtId="165" fontId="12" fillId="0" borderId="9" xfId="0" applyNumberFormat="1" applyFont="1" applyBorder="1" applyAlignment="1">
      <alignment vertical="top" wrapText="1"/>
    </xf>
    <xf numFmtId="166" fontId="5" fillId="0" borderId="0" xfId="0" applyNumberFormat="1" applyFont="1" applyAlignment="1">
      <alignment horizontal="right" vertical="top" wrapText="1"/>
    </xf>
    <xf numFmtId="0" fontId="16" fillId="0" borderId="11" xfId="0" applyFont="1" applyBorder="1" applyAlignment="1">
      <alignment vertical="top" wrapText="1"/>
    </xf>
    <xf numFmtId="165" fontId="15" fillId="0" borderId="9" xfId="0" applyNumberFormat="1" applyFont="1" applyBorder="1" applyAlignment="1">
      <alignment horizontal="righ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7" fillId="0" borderId="2" xfId="0" applyFont="1" applyBorder="1" applyAlignment="1">
      <alignment horizontal="right" vertical="top" wrapText="1"/>
    </xf>
    <xf numFmtId="0" fontId="17" fillId="0" borderId="3" xfId="0" applyFont="1" applyBorder="1" applyAlignment="1">
      <alignment horizontal="right" vertical="top" wrapText="1"/>
    </xf>
    <xf numFmtId="0" fontId="1" fillId="0" borderId="4" xfId="0" applyFont="1" applyBorder="1" applyAlignment="1">
      <alignment vertical="top" wrapText="1"/>
    </xf>
    <xf numFmtId="0" fontId="17" fillId="0" borderId="4" xfId="0" applyFont="1" applyBorder="1" applyAlignment="1">
      <alignment vertical="top" wrapText="1"/>
    </xf>
    <xf numFmtId="0" fontId="17" fillId="0" borderId="0" xfId="0" applyFont="1" applyAlignment="1">
      <alignment vertical="top" wrapText="1"/>
    </xf>
    <xf numFmtId="167" fontId="17" fillId="0" borderId="0" xfId="0" applyNumberFormat="1" applyFont="1" applyAlignment="1">
      <alignment horizontal="right" vertical="top" wrapText="1"/>
    </xf>
    <xf numFmtId="167" fontId="17" fillId="0" borderId="5" xfId="0" applyNumberFormat="1" applyFont="1" applyBorder="1" applyAlignment="1">
      <alignment horizontal="right" vertical="top" wrapText="1"/>
    </xf>
    <xf numFmtId="0" fontId="17" fillId="0" borderId="6" xfId="0" applyFont="1" applyBorder="1" applyAlignment="1">
      <alignment vertical="top" wrapText="1"/>
    </xf>
    <xf numFmtId="0" fontId="17" fillId="0" borderId="7" xfId="0" applyFont="1" applyBorder="1" applyAlignment="1">
      <alignment vertical="top" wrapText="1"/>
    </xf>
    <xf numFmtId="167" fontId="17" fillId="0" borderId="7" xfId="0" applyNumberFormat="1" applyFont="1" applyBorder="1" applyAlignment="1">
      <alignment horizontal="right" vertical="top" wrapText="1"/>
    </xf>
    <xf numFmtId="167" fontId="17" fillId="0" borderId="8" xfId="0" applyNumberFormat="1" applyFont="1" applyBorder="1" applyAlignment="1">
      <alignment horizontal="right" vertical="top" wrapText="1"/>
    </xf>
    <xf numFmtId="0" fontId="18" fillId="0" borderId="0" xfId="0" applyFont="1" applyAlignment="1">
      <alignment vertical="top" wrapText="1"/>
    </xf>
    <xf numFmtId="0" fontId="18" fillId="0" borderId="11" xfId="0" applyFont="1" applyBorder="1" applyAlignment="1">
      <alignment vertical="top" wrapText="1"/>
    </xf>
    <xf numFmtId="0" fontId="19" fillId="0" borderId="0" xfId="0" applyFont="1" applyAlignment="1">
      <alignment vertical="top" wrapText="1"/>
    </xf>
    <xf numFmtId="0" fontId="19" fillId="0" borderId="11" xfId="0" applyFont="1" applyBorder="1" applyAlignment="1">
      <alignment vertical="top" wrapText="1"/>
    </xf>
    <xf numFmtId="0" fontId="20" fillId="0" borderId="2" xfId="0" applyFont="1" applyBorder="1" applyAlignment="1">
      <alignment horizontal="center" vertical="top" wrapText="1"/>
    </xf>
    <xf numFmtId="0" fontId="21" fillId="0" borderId="0" xfId="0" applyFont="1" applyAlignment="1">
      <alignment horizontal="center" vertical="top" wrapText="1"/>
    </xf>
    <xf numFmtId="0" fontId="22" fillId="0" borderId="0" xfId="0" applyFont="1" applyAlignment="1">
      <alignment horizontal="left" vertical="top" wrapText="1"/>
    </xf>
    <xf numFmtId="0" fontId="22" fillId="0" borderId="0" xfId="0" applyFont="1" applyAlignment="1">
      <alignment vertical="top" wrapText="1"/>
    </xf>
    <xf numFmtId="167" fontId="22" fillId="0" borderId="0" xfId="0" applyNumberFormat="1" applyFont="1" applyAlignment="1">
      <alignment horizontal="right" vertical="top" wrapText="1"/>
    </xf>
    <xf numFmtId="0" fontId="23" fillId="0" borderId="0" xfId="0" applyFont="1" applyAlignment="1">
      <alignment horizontal="left" vertical="top" indent="1" wrapText="1"/>
    </xf>
    <xf numFmtId="0" fontId="23" fillId="0" borderId="0" xfId="0" applyFont="1" applyAlignment="1">
      <alignment vertical="top" wrapText="1"/>
    </xf>
    <xf numFmtId="167" fontId="23" fillId="0" borderId="0" xfId="0" applyNumberFormat="1" applyFont="1" applyAlignment="1">
      <alignment horizontal="right" vertical="top" indent="1" wrapText="1"/>
    </xf>
    <xf numFmtId="167" fontId="23" fillId="0" borderId="0" xfId="0" applyNumberFormat="1" applyFont="1" applyAlignment="1">
      <alignment horizontal="right" vertical="top" wrapText="1"/>
    </xf>
    <xf numFmtId="0" fontId="22" fillId="0" borderId="13" xfId="0" applyFont="1" applyBorder="1" applyAlignment="1">
      <alignment vertical="top" wrapText="1"/>
    </xf>
    <xf numFmtId="0" fontId="22"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7" fontId="3" fillId="0" borderId="0" xfId="0" applyNumberFormat="1" applyFont="1" applyAlignment="1">
      <alignment vertical="top" wrapText="1"/>
    </xf>
    <xf numFmtId="167" fontId="1" fillId="0" borderId="0" xfId="0" applyNumberFormat="1" applyFont="1" applyAlignment="1">
      <alignment vertical="top" wrapText="1"/>
    </xf>
    <xf numFmtId="167"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7" fontId="3" fillId="0" borderId="21" xfId="0" applyNumberFormat="1" applyFont="1" applyBorder="1" applyAlignment="1">
      <alignment vertical="top" wrapText="1"/>
    </xf>
    <xf numFmtId="167" fontId="1" fillId="0" borderId="21" xfId="0" applyNumberFormat="1" applyFont="1" applyBorder="1" applyAlignment="1">
      <alignment vertical="top" wrapText="1"/>
    </xf>
    <xf numFmtId="167" fontId="1" fillId="0" borderId="22" xfId="0" applyNumberFormat="1" applyFont="1" applyBorder="1" applyAlignment="1">
      <alignment vertical="top" wrapText="1"/>
    </xf>
    <xf numFmtId="0" fontId="3" fillId="0" borderId="0" xfId="0" applyFont="1" applyAlignment="1">
      <alignment vertical="top" wrapText="1"/>
    </xf>
    <xf numFmtId="0" fontId="23" fillId="0" borderId="21" xfId="0" applyFont="1" applyBorder="1" applyAlignment="1">
      <alignmen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10" xfId="0" applyNumberFormat="1" applyFont="1" applyBorder="1" applyAlignment="1">
      <alignment horizontal="right" vertical="top" wrapText="1"/>
    </xf>
    <xf numFmtId="0" fontId="6" fillId="0" borderId="0" xfId="0" applyFont="1" applyAlignment="1">
      <alignment vertical="top"/>
    </xf>
    <xf numFmtId="166" fontId="6" fillId="0" borderId="11"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2" fillId="0" borderId="0" xfId="0" applyFont="1" applyAlignment="1">
      <alignment horizontal="center" vertical="top" wrapText="1"/>
    </xf>
    <xf numFmtId="0" fontId="6" fillId="0" borderId="12" xfId="0"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169" fontId="6" fillId="0" borderId="12" xfId="0" applyNumberFormat="1" applyFont="1" applyBorder="1" applyAlignment="1" applyProtection="1">
      <alignment vertical="top" wrapText="1"/>
      <protection locked="0"/>
    </xf>
    <xf numFmtId="0" fontId="24"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70" fontId="6" fillId="0" borderId="12" xfId="0" applyNumberFormat="1" applyFont="1" applyBorder="1" applyAlignment="1" applyProtection="1">
      <alignment horizontal="right" vertical="top" wrapText="1"/>
      <protection locked="0"/>
    </xf>
    <xf numFmtId="167" fontId="6" fillId="0" borderId="12" xfId="0" applyNumberFormat="1" applyFont="1" applyBorder="1" applyAlignment="1" applyProtection="1">
      <alignment horizontal="right" vertical="top" wrapText="1"/>
      <protection locked="0"/>
    </xf>
    <xf numFmtId="167"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89abe355-436d-44f7-92fb-d1e92b4f0249}"/>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101</xdr:row>
      <xdr:rowOff>0</xdr:rowOff>
    </xdr:from>
    <xdr:to>
      <xdr:col>9</xdr:col>
      <xdr:colOff>322535</xdr:colOff>
      <xdr:row>101</xdr:row>
      <xdr:rowOff>3599999</xdr:rowOff>
    </xdr:to>
    <xdr:pic>
      <xdr:nvPicPr>
        <xdr:cNvPr id="2" name="Picture 1" descr="{c0d0b680-7827-440a-9964-ed609c2cf1d5}"/>
        <xdr:cNvPicPr>
          <a:picLocks noChangeAspect="1"/>
        </xdr:cNvPicPr>
      </xdr:nvPicPr>
      <xdr:blipFill>
        <a:blip xmlns:r="http://schemas.openxmlformats.org/officeDocument/2006/relationships" r:embed="rId1"/>
        <a:stretch>
          <a:fillRect/>
        </a:stretch>
      </xdr:blipFill>
      <xdr:spPr>
        <a:xfrm>
          <a:off x="847725" y="57635775"/>
          <a:ext cx="4380185" cy="3599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360"/>
  <sheetViews>
    <sheetView showGridLines="0" tabSelected="1" workbookViewId="0">
      <pane ySplit="3" topLeftCell="A4" activePane="bottomLeft" state="frozen"/>
      <selection pane="bottomLeft" activeCell="J121" sqref="J121"/>
    </sheetView>
  </sheetViews>
  <sheetFormatPr defaultRowHeight="15"/>
  <cols>
    <col min="1" max="1" width="0" hidden="1" customWidth="1"/>
    <col min="2" max="2" width="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c r="A4" s="7">
        <v>2</v>
      </c>
      <c r="B4" s="27" t="s">
        <v>39</v>
      </c>
      <c r="C4" s="27"/>
      <c r="D4" s="28" t="s">
        <v>40</v>
      </c>
      <c r="E4" s="28"/>
      <c r="F4" s="28"/>
      <c r="G4" s="28"/>
      <c r="H4" s="28"/>
      <c r="I4" s="28"/>
      <c r="J4" s="28"/>
      <c r="K4" s="29"/>
      <c r="L4" s="7"/>
    </row>
    <row r="5" spans="1:18">
      <c r="A5" s="7" t="s">
        <v>41</v>
      </c>
      <c r="B5" s="30"/>
      <c r="C5" s="30"/>
      <c r="D5" s="30">
        <v>14102025</v>
      </c>
      <c r="E5" s="30"/>
      <c r="F5" s="30"/>
      <c r="G5" s="30"/>
      <c r="H5" s="30"/>
      <c r="I5" s="30"/>
      <c r="J5" s="30"/>
      <c r="K5" s="30"/>
    </row>
    <row r="6" spans="1:18">
      <c r="A6" s="7" t="s">
        <v>41</v>
      </c>
      <c r="B6" s="30"/>
      <c r="C6" s="30"/>
      <c r="D6" s="30"/>
      <c r="E6" s="30"/>
      <c r="F6" s="30"/>
      <c r="G6" s="30"/>
      <c r="H6" s="30"/>
      <c r="I6" s="30"/>
      <c r="J6" s="30"/>
      <c r="K6" s="30"/>
    </row>
    <row r="7" spans="1:18">
      <c r="A7" s="7">
        <v>3</v>
      </c>
      <c r="B7" s="31" t="s">
        <v>42</v>
      </c>
      <c r="C7" s="31"/>
      <c r="D7" s="32" t="s">
        <v>43</v>
      </c>
      <c r="E7" s="32"/>
      <c r="F7" s="32"/>
      <c r="G7" s="32"/>
      <c r="H7" s="32"/>
      <c r="I7" s="32"/>
      <c r="J7" s="32"/>
      <c r="K7" s="33"/>
      <c r="L7" s="7"/>
    </row>
    <row r="8" spans="1:18">
      <c r="A8" s="7">
        <v>8</v>
      </c>
      <c r="B8" s="34" t="s">
        <v>44</v>
      </c>
      <c r="C8" s="34"/>
      <c r="D8" s="35" t="s">
        <v>45</v>
      </c>
      <c r="E8" s="35"/>
      <c r="F8" s="35"/>
      <c r="K8" s="36"/>
      <c r="L8" s="7"/>
    </row>
    <row r="9" spans="1:18" ht="110.25" customHeight="1">
      <c r="A9" s="7" t="s">
        <v>46</v>
      </c>
      <c r="B9" s="30"/>
      <c r="C9" s="30"/>
      <c r="D9" s="37" t="s">
        <v>48</v>
      </c>
      <c r="E9" s="38"/>
      <c r="F9" s="38"/>
      <c r="G9" s="38"/>
      <c r="H9" s="38"/>
      <c r="I9" s="38"/>
      <c r="J9" s="38"/>
      <c r="K9" s="30"/>
    </row>
    <row r="10" spans="1:18">
      <c r="A10" s="7" t="s">
        <v>46</v>
      </c>
      <c r="B10" s="30"/>
      <c r="C10" s="30"/>
      <c r="D10" s="37" t="s">
        <v>50</v>
      </c>
      <c r="E10" s="38"/>
      <c r="F10" s="38"/>
      <c r="G10" s="38"/>
      <c r="H10" s="38"/>
      <c r="I10" s="38"/>
      <c r="J10" s="38"/>
      <c r="K10" s="30"/>
    </row>
    <row r="11" spans="1:18" hidden="1">
      <c r="A11" s="7" t="s">
        <v>51</v>
      </c>
    </row>
    <row r="12" spans="1:18">
      <c r="A12" s="7">
        <v>8</v>
      </c>
      <c r="B12" s="34" t="s">
        <v>52</v>
      </c>
      <c r="C12" s="34"/>
      <c r="D12" s="35" t="s">
        <v>53</v>
      </c>
      <c r="E12" s="35"/>
      <c r="F12" s="35"/>
      <c r="K12" s="36"/>
      <c r="L12" s="7"/>
    </row>
    <row r="13" spans="1:18" ht="292.179" customHeight="1">
      <c r="A13" s="7" t="s">
        <v>46</v>
      </c>
      <c r="B13" s="30"/>
      <c r="C13" s="30"/>
      <c r="D13" s="39" t="s">
        <v>55</v>
      </c>
      <c r="E13" s="30"/>
      <c r="F13" s="30"/>
      <c r="G13" s="30"/>
      <c r="H13" s="30"/>
      <c r="I13" s="30"/>
      <c r="J13" s="30"/>
      <c r="K13" s="30"/>
    </row>
    <row r="14" spans="1:18" hidden="1">
      <c r="A14" s="7" t="s">
        <v>51</v>
      </c>
    </row>
    <row r="15" spans="1:18">
      <c r="A15" s="7">
        <v>8</v>
      </c>
      <c r="B15" s="34" t="s">
        <v>56</v>
      </c>
      <c r="C15" s="34"/>
      <c r="D15" s="35" t="s">
        <v>57</v>
      </c>
      <c r="E15" s="35"/>
      <c r="F15" s="35"/>
      <c r="K15" s="36"/>
      <c r="L15" s="7"/>
    </row>
    <row r="16" spans="1:18" ht="90.6575" customHeight="1">
      <c r="A16" s="7" t="s">
        <v>46</v>
      </c>
      <c r="B16" s="30"/>
      <c r="C16" s="30"/>
      <c r="D16" s="37" t="s">
        <v>59</v>
      </c>
      <c r="E16" s="38"/>
      <c r="F16" s="38"/>
      <c r="G16" s="38"/>
      <c r="H16" s="38"/>
      <c r="I16" s="38"/>
      <c r="J16" s="38"/>
      <c r="K16" s="30"/>
    </row>
    <row r="17" spans="1:12">
      <c r="A17" s="7" t="s">
        <v>46</v>
      </c>
      <c r="B17" s="30"/>
      <c r="C17" s="30"/>
      <c r="D17" s="37" t="s">
        <v>50</v>
      </c>
      <c r="E17" s="38"/>
      <c r="F17" s="38"/>
      <c r="G17" s="38"/>
      <c r="H17" s="38"/>
      <c r="I17" s="38"/>
      <c r="J17" s="38"/>
      <c r="K17" s="30"/>
    </row>
    <row r="18" spans="1:12" hidden="1">
      <c r="A18" s="7" t="s">
        <v>51</v>
      </c>
    </row>
    <row r="19" spans="1:12">
      <c r="A19" s="7">
        <v>8</v>
      </c>
      <c r="B19" s="34" t="s">
        <v>60</v>
      </c>
      <c r="C19" s="34"/>
      <c r="D19" s="35" t="s">
        <v>61</v>
      </c>
      <c r="E19" s="35"/>
      <c r="F19" s="35"/>
      <c r="K19" s="36"/>
      <c r="L19" s="7"/>
    </row>
    <row r="20" spans="1:12" ht="50.25" customHeight="1">
      <c r="A20" s="7" t="s">
        <v>46</v>
      </c>
      <c r="B20" s="30"/>
      <c r="C20" s="30"/>
      <c r="D20" s="37" t="s">
        <v>63</v>
      </c>
      <c r="E20" s="38"/>
      <c r="F20" s="38"/>
      <c r="G20" s="38"/>
      <c r="H20" s="38"/>
      <c r="I20" s="38"/>
      <c r="J20" s="38"/>
      <c r="K20" s="30"/>
    </row>
    <row r="21" spans="1:12">
      <c r="A21" s="7" t="s">
        <v>46</v>
      </c>
      <c r="B21" s="30"/>
      <c r="C21" s="30"/>
      <c r="D21" s="37" t="s">
        <v>50</v>
      </c>
      <c r="E21" s="38"/>
      <c r="F21" s="38"/>
      <c r="G21" s="38"/>
      <c r="H21" s="38"/>
      <c r="I21" s="38"/>
      <c r="J21" s="38"/>
      <c r="K21" s="30"/>
    </row>
    <row r="22" spans="1:12" ht="62.25" customHeight="1">
      <c r="A22" s="7" t="s">
        <v>46</v>
      </c>
      <c r="B22" s="30"/>
      <c r="C22" s="30"/>
      <c r="D22" s="37" t="s">
        <v>65</v>
      </c>
      <c r="E22" s="38"/>
      <c r="F22" s="38"/>
      <c r="G22" s="38"/>
      <c r="H22" s="38"/>
      <c r="I22" s="38"/>
      <c r="J22" s="38"/>
      <c r="K22" s="30"/>
    </row>
    <row r="23" spans="1:12">
      <c r="A23" s="7" t="s">
        <v>46</v>
      </c>
      <c r="B23" s="30"/>
      <c r="C23" s="30"/>
      <c r="D23" s="37" t="s">
        <v>50</v>
      </c>
      <c r="E23" s="38"/>
      <c r="F23" s="38"/>
      <c r="G23" s="38"/>
      <c r="H23" s="38"/>
      <c r="I23" s="38"/>
      <c r="J23" s="38"/>
      <c r="K23" s="30"/>
    </row>
    <row r="24" spans="1:12" ht="53.5763" customHeight="1">
      <c r="A24" s="7" t="s">
        <v>46</v>
      </c>
      <c r="B24" s="30"/>
      <c r="C24" s="30"/>
      <c r="D24" s="37" t="s">
        <v>67</v>
      </c>
      <c r="E24" s="38"/>
      <c r="F24" s="38"/>
      <c r="G24" s="38"/>
      <c r="H24" s="38"/>
      <c r="I24" s="38"/>
      <c r="J24" s="38"/>
      <c r="K24" s="30"/>
    </row>
    <row r="25" spans="1:12" ht="26.25" customHeight="1">
      <c r="A25" s="7" t="s">
        <v>46</v>
      </c>
      <c r="B25" s="30"/>
      <c r="C25" s="30"/>
      <c r="D25" s="37" t="s">
        <v>69</v>
      </c>
      <c r="E25" s="38"/>
      <c r="F25" s="38"/>
      <c r="G25" s="38"/>
      <c r="H25" s="38"/>
      <c r="I25" s="38"/>
      <c r="J25" s="38"/>
      <c r="K25" s="30"/>
    </row>
    <row r="26" spans="1:12">
      <c r="A26" s="7" t="s">
        <v>46</v>
      </c>
      <c r="B26" s="30"/>
      <c r="C26" s="30"/>
      <c r="D26" s="37" t="s">
        <v>50</v>
      </c>
      <c r="E26" s="38"/>
      <c r="F26" s="38"/>
      <c r="G26" s="38"/>
      <c r="H26" s="38"/>
      <c r="I26" s="38"/>
      <c r="J26" s="38"/>
      <c r="K26" s="30"/>
    </row>
    <row r="27" spans="1:12" hidden="1">
      <c r="A27" s="7" t="s">
        <v>51</v>
      </c>
    </row>
    <row r="28" spans="1:12">
      <c r="A28" s="7">
        <v>8</v>
      </c>
      <c r="B28" s="34" t="s">
        <v>70</v>
      </c>
      <c r="C28" s="34"/>
      <c r="D28" s="35" t="s">
        <v>71</v>
      </c>
      <c r="E28" s="35"/>
      <c r="F28" s="35"/>
      <c r="K28" s="36"/>
      <c r="L28" s="7"/>
    </row>
    <row r="29" spans="1:12" ht="322.044" customHeight="1">
      <c r="A29" s="7" t="s">
        <v>46</v>
      </c>
      <c r="B29" s="30"/>
      <c r="C29" s="30"/>
      <c r="D29" s="37" t="s">
        <v>73</v>
      </c>
      <c r="E29" s="38"/>
      <c r="F29" s="38"/>
      <c r="G29" s="38"/>
      <c r="H29" s="38"/>
      <c r="I29" s="38"/>
      <c r="J29" s="38"/>
      <c r="K29" s="30"/>
    </row>
    <row r="30" spans="1:12">
      <c r="A30" s="7" t="s">
        <v>46</v>
      </c>
      <c r="B30" s="30"/>
      <c r="C30" s="30"/>
      <c r="D30" s="37" t="s">
        <v>50</v>
      </c>
      <c r="E30" s="38"/>
      <c r="F30" s="38"/>
      <c r="G30" s="38"/>
      <c r="H30" s="38"/>
      <c r="I30" s="38"/>
      <c r="J30" s="38"/>
      <c r="K30" s="30"/>
    </row>
    <row r="31" spans="1:12" hidden="1">
      <c r="A31" s="7" t="s">
        <v>51</v>
      </c>
    </row>
    <row r="32" spans="1:12">
      <c r="A32" s="7">
        <v>8</v>
      </c>
      <c r="B32" s="34" t="s">
        <v>74</v>
      </c>
      <c r="C32" s="34"/>
      <c r="D32" s="35" t="s">
        <v>75</v>
      </c>
      <c r="E32" s="35"/>
      <c r="F32" s="35"/>
      <c r="K32" s="36"/>
      <c r="L32" s="7"/>
    </row>
    <row r="33" spans="1:12" ht="242.25" customHeight="1">
      <c r="A33" s="7" t="s">
        <v>46</v>
      </c>
      <c r="B33" s="30"/>
      <c r="C33" s="30"/>
      <c r="D33" s="37" t="s">
        <v>77</v>
      </c>
      <c r="E33" s="38"/>
      <c r="F33" s="38"/>
      <c r="G33" s="38"/>
      <c r="H33" s="38"/>
      <c r="I33" s="38"/>
      <c r="J33" s="38"/>
      <c r="K33" s="30"/>
    </row>
    <row r="34" spans="1:12">
      <c r="A34" s="7" t="s">
        <v>46</v>
      </c>
      <c r="B34" s="30"/>
      <c r="C34" s="30"/>
      <c r="D34" s="30"/>
      <c r="E34" s="30"/>
      <c r="F34" s="30"/>
      <c r="G34" s="30"/>
      <c r="H34" s="30"/>
      <c r="I34" s="30"/>
      <c r="J34" s="30"/>
      <c r="K34" s="30"/>
    </row>
    <row r="35" spans="1:12" hidden="1">
      <c r="A35" s="7" t="s">
        <v>51</v>
      </c>
    </row>
    <row r="36" spans="1:12">
      <c r="A36" s="7">
        <v>8</v>
      </c>
      <c r="B36" s="34" t="s">
        <v>78</v>
      </c>
      <c r="C36" s="34"/>
      <c r="D36" s="35" t="s">
        <v>79</v>
      </c>
      <c r="E36" s="35"/>
      <c r="F36" s="35"/>
      <c r="K36" s="36"/>
      <c r="L36" s="7"/>
    </row>
    <row r="37" spans="1:12" ht="50.25" customHeight="1">
      <c r="A37" s="7" t="s">
        <v>46</v>
      </c>
      <c r="B37" s="30"/>
      <c r="C37" s="30"/>
      <c r="D37" s="37" t="s">
        <v>81</v>
      </c>
      <c r="E37" s="38"/>
      <c r="F37" s="38"/>
      <c r="G37" s="38"/>
      <c r="H37" s="38"/>
      <c r="I37" s="38"/>
      <c r="J37" s="38"/>
      <c r="K37" s="30"/>
    </row>
    <row r="38" spans="1:12">
      <c r="A38" s="7" t="s">
        <v>46</v>
      </c>
      <c r="B38" s="30"/>
      <c r="C38" s="30"/>
      <c r="D38" s="30"/>
      <c r="E38" s="30"/>
      <c r="F38" s="30"/>
      <c r="G38" s="30"/>
      <c r="H38" s="30"/>
      <c r="I38" s="30"/>
      <c r="J38" s="30"/>
      <c r="K38" s="30"/>
    </row>
    <row r="39" spans="1:12" hidden="1">
      <c r="A39" s="7" t="s">
        <v>51</v>
      </c>
    </row>
    <row r="40" spans="1:12">
      <c r="A40" s="7">
        <v>8</v>
      </c>
      <c r="B40" s="34" t="s">
        <v>82</v>
      </c>
      <c r="C40" s="34"/>
      <c r="D40" s="35" t="s">
        <v>83</v>
      </c>
      <c r="E40" s="35"/>
      <c r="F40" s="35"/>
      <c r="K40" s="36"/>
      <c r="L40" s="7"/>
    </row>
    <row r="41" spans="1:12" ht="295.5" customHeight="1">
      <c r="A41" s="7" t="s">
        <v>46</v>
      </c>
      <c r="B41" s="30"/>
      <c r="C41" s="30"/>
      <c r="D41" s="37" t="s">
        <v>85</v>
      </c>
      <c r="E41" s="38"/>
      <c r="F41" s="38"/>
      <c r="G41" s="38"/>
      <c r="H41" s="38"/>
      <c r="I41" s="38"/>
      <c r="J41" s="38"/>
      <c r="K41" s="30"/>
    </row>
    <row r="42" spans="1:12">
      <c r="A42" s="7" t="s">
        <v>46</v>
      </c>
      <c r="B42" s="30"/>
      <c r="C42" s="30"/>
      <c r="D42" s="30"/>
      <c r="E42" s="30"/>
      <c r="F42" s="30"/>
      <c r="G42" s="30"/>
      <c r="H42" s="30"/>
      <c r="I42" s="30"/>
      <c r="J42" s="30"/>
      <c r="K42" s="30"/>
    </row>
    <row r="43" spans="1:12" hidden="1">
      <c r="A43" s="7" t="s">
        <v>51</v>
      </c>
    </row>
    <row r="44" spans="1:12">
      <c r="A44" s="7">
        <v>8</v>
      </c>
      <c r="B44" s="34" t="s">
        <v>86</v>
      </c>
      <c r="C44" s="34"/>
      <c r="D44" s="35" t="s">
        <v>87</v>
      </c>
      <c r="E44" s="35"/>
      <c r="F44" s="35"/>
      <c r="K44" s="36"/>
      <c r="L44" s="7"/>
    </row>
    <row r="45" spans="1:12" ht="314.25" customHeight="1">
      <c r="A45" s="7" t="s">
        <v>46</v>
      </c>
      <c r="B45" s="30"/>
      <c r="C45" s="30"/>
      <c r="D45" s="37" t="s">
        <v>89</v>
      </c>
      <c r="E45" s="38"/>
      <c r="F45" s="38"/>
      <c r="G45" s="38"/>
      <c r="H45" s="38"/>
      <c r="I45" s="38"/>
      <c r="J45" s="38"/>
      <c r="K45" s="30"/>
    </row>
    <row r="46" spans="1:12" ht="282.75" customHeight="1">
      <c r="A46" s="7" t="s">
        <v>46</v>
      </c>
      <c r="B46" s="30"/>
      <c r="C46" s="30"/>
      <c r="D46" s="37" t="s">
        <v>91</v>
      </c>
      <c r="E46" s="38"/>
      <c r="F46" s="38"/>
      <c r="G46" s="38"/>
      <c r="H46" s="38"/>
      <c r="I46" s="38"/>
      <c r="J46" s="38"/>
      <c r="K46" s="30"/>
    </row>
    <row r="47" spans="1:12">
      <c r="A47" s="7" t="s">
        <v>46</v>
      </c>
      <c r="B47" s="30"/>
      <c r="C47" s="30"/>
      <c r="D47" s="30"/>
      <c r="E47" s="30"/>
      <c r="F47" s="30"/>
      <c r="G47" s="30"/>
      <c r="H47" s="30"/>
      <c r="I47" s="30"/>
      <c r="J47" s="30"/>
      <c r="K47" s="30"/>
    </row>
    <row r="48" spans="1:12" hidden="1">
      <c r="A48" s="7" t="s">
        <v>51</v>
      </c>
    </row>
    <row r="49" spans="1:12">
      <c r="A49" s="7">
        <v>8</v>
      </c>
      <c r="B49" s="34" t="s">
        <v>92</v>
      </c>
      <c r="C49" s="34"/>
      <c r="D49" s="35" t="s">
        <v>93</v>
      </c>
      <c r="E49" s="35"/>
      <c r="F49" s="35"/>
      <c r="K49" s="36"/>
      <c r="L49" s="7"/>
    </row>
    <row r="50" spans="1:12" ht="38.25" customHeight="1">
      <c r="A50" s="7" t="s">
        <v>46</v>
      </c>
      <c r="B50" s="30"/>
      <c r="C50" s="30"/>
      <c r="D50" s="37" t="s">
        <v>95</v>
      </c>
      <c r="E50" s="38"/>
      <c r="F50" s="38"/>
      <c r="G50" s="38"/>
      <c r="H50" s="38"/>
      <c r="I50" s="38"/>
      <c r="J50" s="38"/>
      <c r="K50" s="30"/>
    </row>
    <row r="51" spans="1:12">
      <c r="A51" s="7" t="s">
        <v>46</v>
      </c>
      <c r="B51" s="30"/>
      <c r="C51" s="30"/>
      <c r="D51" s="30"/>
      <c r="E51" s="30"/>
      <c r="F51" s="30"/>
      <c r="G51" s="30"/>
      <c r="H51" s="30"/>
      <c r="I51" s="30"/>
      <c r="J51" s="30"/>
      <c r="K51" s="30"/>
    </row>
    <row r="52" spans="1:12" hidden="1">
      <c r="A52" s="7" t="s">
        <v>51</v>
      </c>
    </row>
    <row r="53" spans="1:12">
      <c r="A53" s="7">
        <v>8</v>
      </c>
      <c r="B53" s="34" t="s">
        <v>96</v>
      </c>
      <c r="C53" s="34"/>
      <c r="D53" s="35" t="s">
        <v>97</v>
      </c>
      <c r="E53" s="35"/>
      <c r="F53" s="35"/>
      <c r="K53" s="36"/>
      <c r="L53" s="7"/>
    </row>
    <row r="54" spans="1:12" ht="62.25" customHeight="1">
      <c r="A54" s="7" t="s">
        <v>46</v>
      </c>
      <c r="B54" s="30"/>
      <c r="C54" s="30"/>
      <c r="D54" s="37" t="s">
        <v>99</v>
      </c>
      <c r="E54" s="38"/>
      <c r="F54" s="38"/>
      <c r="G54" s="38"/>
      <c r="H54" s="38"/>
      <c r="I54" s="38"/>
      <c r="J54" s="38"/>
      <c r="K54" s="30"/>
    </row>
    <row r="55" spans="1:12">
      <c r="A55" s="7" t="s">
        <v>46</v>
      </c>
      <c r="B55" s="30"/>
      <c r="C55" s="30"/>
      <c r="D55" s="30"/>
      <c r="E55" s="30"/>
      <c r="F55" s="30"/>
      <c r="G55" s="30"/>
      <c r="H55" s="30"/>
      <c r="I55" s="30"/>
      <c r="J55" s="30"/>
      <c r="K55" s="30"/>
    </row>
    <row r="56" spans="1:12" hidden="1">
      <c r="A56" s="7" t="s">
        <v>51</v>
      </c>
    </row>
    <row r="57" spans="1:12">
      <c r="A57" s="7">
        <v>8</v>
      </c>
      <c r="B57" s="34" t="s">
        <v>100</v>
      </c>
      <c r="C57" s="34"/>
      <c r="D57" s="35" t="s">
        <v>101</v>
      </c>
      <c r="E57" s="35"/>
      <c r="F57" s="35"/>
      <c r="K57" s="36"/>
      <c r="L57" s="7"/>
    </row>
    <row r="58" spans="1:12" ht="98.25" customHeight="1">
      <c r="A58" s="7" t="s">
        <v>46</v>
      </c>
      <c r="B58" s="30"/>
      <c r="C58" s="30"/>
      <c r="D58" s="37" t="s">
        <v>103</v>
      </c>
      <c r="E58" s="38"/>
      <c r="F58" s="38"/>
      <c r="G58" s="38"/>
      <c r="H58" s="38"/>
      <c r="I58" s="38"/>
      <c r="J58" s="38"/>
      <c r="K58" s="30"/>
    </row>
    <row r="59" spans="1:12">
      <c r="A59" s="7" t="s">
        <v>46</v>
      </c>
      <c r="B59" s="30"/>
      <c r="C59" s="30"/>
      <c r="D59" s="30"/>
      <c r="E59" s="30"/>
      <c r="F59" s="30"/>
      <c r="G59" s="30"/>
      <c r="H59" s="30"/>
      <c r="I59" s="30"/>
      <c r="J59" s="30"/>
      <c r="K59" s="30"/>
    </row>
    <row r="60" spans="1:12" hidden="1">
      <c r="A60" s="7" t="s">
        <v>51</v>
      </c>
    </row>
    <row r="61" spans="1:12">
      <c r="A61" s="7">
        <v>8</v>
      </c>
      <c r="B61" s="34" t="s">
        <v>104</v>
      </c>
      <c r="C61" s="34"/>
      <c r="D61" s="35" t="s">
        <v>105</v>
      </c>
      <c r="E61" s="35"/>
      <c r="F61" s="35"/>
      <c r="K61" s="36"/>
      <c r="L61" s="7"/>
    </row>
    <row r="62" spans="1:12" ht="86.25" customHeight="1">
      <c r="A62" s="7" t="s">
        <v>46</v>
      </c>
      <c r="B62" s="30"/>
      <c r="C62" s="30"/>
      <c r="D62" s="37" t="s">
        <v>107</v>
      </c>
      <c r="E62" s="38"/>
      <c r="F62" s="38"/>
      <c r="G62" s="38"/>
      <c r="H62" s="38"/>
      <c r="I62" s="38"/>
      <c r="J62" s="38"/>
      <c r="K62" s="30"/>
    </row>
    <row r="63" spans="1:12">
      <c r="A63" s="7" t="s">
        <v>46</v>
      </c>
      <c r="B63" s="30"/>
      <c r="C63" s="30"/>
      <c r="D63" s="30"/>
      <c r="E63" s="30"/>
      <c r="F63" s="30"/>
      <c r="G63" s="30"/>
      <c r="H63" s="30"/>
      <c r="I63" s="30"/>
      <c r="J63" s="30"/>
      <c r="K63" s="30"/>
    </row>
    <row r="64" spans="1:12" hidden="1">
      <c r="A64" s="7" t="s">
        <v>51</v>
      </c>
    </row>
    <row r="65" spans="1:12">
      <c r="A65" s="7">
        <v>8</v>
      </c>
      <c r="B65" s="34" t="s">
        <v>108</v>
      </c>
      <c r="C65" s="34"/>
      <c r="D65" s="35" t="s">
        <v>109</v>
      </c>
      <c r="E65" s="35"/>
      <c r="F65" s="35"/>
      <c r="K65" s="36"/>
      <c r="L65" s="7"/>
    </row>
    <row r="66" spans="1:12" ht="254.25" customHeight="1">
      <c r="A66" s="7" t="s">
        <v>46</v>
      </c>
      <c r="B66" s="30"/>
      <c r="C66" s="30"/>
      <c r="D66" s="37" t="s">
        <v>111</v>
      </c>
      <c r="E66" s="38"/>
      <c r="F66" s="38"/>
      <c r="G66" s="38"/>
      <c r="H66" s="38"/>
      <c r="I66" s="38"/>
      <c r="J66" s="38"/>
      <c r="K66" s="30"/>
    </row>
    <row r="67" spans="1:12" hidden="1">
      <c r="A67" s="7" t="s">
        <v>51</v>
      </c>
    </row>
    <row r="68" spans="1:12">
      <c r="A68" s="7">
        <v>8</v>
      </c>
      <c r="B68" s="34" t="s">
        <v>112</v>
      </c>
      <c r="C68" s="34"/>
      <c r="D68" s="35" t="s">
        <v>113</v>
      </c>
      <c r="E68" s="35"/>
      <c r="F68" s="35"/>
      <c r="K68" s="36"/>
      <c r="L68" s="7"/>
    </row>
    <row r="69" spans="1:12" ht="206.25" customHeight="1">
      <c r="A69" s="7" t="s">
        <v>46</v>
      </c>
      <c r="B69" s="30"/>
      <c r="C69" s="30"/>
      <c r="D69" s="37" t="s">
        <v>115</v>
      </c>
      <c r="E69" s="38"/>
      <c r="F69" s="38"/>
      <c r="G69" s="38"/>
      <c r="H69" s="38"/>
      <c r="I69" s="38"/>
      <c r="J69" s="38"/>
      <c r="K69" s="30"/>
    </row>
    <row r="70" spans="1:12">
      <c r="A70" s="7" t="s">
        <v>46</v>
      </c>
      <c r="B70" s="30"/>
      <c r="C70" s="30"/>
      <c r="D70" s="30"/>
      <c r="E70" s="30"/>
      <c r="F70" s="30"/>
      <c r="G70" s="30"/>
      <c r="H70" s="30"/>
      <c r="I70" s="30"/>
      <c r="J70" s="30"/>
      <c r="K70" s="30"/>
    </row>
    <row r="71" spans="1:12" hidden="1">
      <c r="A71" s="7" t="s">
        <v>51</v>
      </c>
    </row>
    <row r="72" spans="1:12">
      <c r="A72" s="7">
        <v>8</v>
      </c>
      <c r="B72" s="34" t="s">
        <v>116</v>
      </c>
      <c r="C72" s="34"/>
      <c r="D72" s="35" t="s">
        <v>117</v>
      </c>
      <c r="E72" s="35"/>
      <c r="F72" s="35"/>
      <c r="K72" s="36"/>
      <c r="L72" s="7"/>
    </row>
    <row r="73" spans="1:12" ht="110.25" customHeight="1">
      <c r="A73" s="7" t="s">
        <v>46</v>
      </c>
      <c r="B73" s="30"/>
      <c r="C73" s="30"/>
      <c r="D73" s="37" t="s">
        <v>119</v>
      </c>
      <c r="E73" s="38"/>
      <c r="F73" s="38"/>
      <c r="G73" s="38"/>
      <c r="H73" s="38"/>
      <c r="I73" s="38"/>
      <c r="J73" s="38"/>
      <c r="K73" s="30"/>
    </row>
    <row r="74" spans="1:12">
      <c r="A74" s="7" t="s">
        <v>46</v>
      </c>
      <c r="B74" s="30"/>
      <c r="C74" s="30"/>
      <c r="D74" s="30"/>
      <c r="E74" s="30"/>
      <c r="F74" s="30"/>
      <c r="G74" s="30"/>
      <c r="H74" s="30"/>
      <c r="I74" s="30"/>
      <c r="J74" s="30"/>
      <c r="K74" s="30"/>
    </row>
    <row r="75" spans="1:12" hidden="1">
      <c r="A75" s="7" t="s">
        <v>51</v>
      </c>
    </row>
    <row r="76" spans="1:12">
      <c r="A76" s="7">
        <v>8</v>
      </c>
      <c r="B76" s="34" t="s">
        <v>120</v>
      </c>
      <c r="C76" s="34"/>
      <c r="D76" s="35" t="s">
        <v>121</v>
      </c>
      <c r="E76" s="35"/>
      <c r="F76" s="35"/>
      <c r="K76" s="36"/>
      <c r="L76" s="7"/>
    </row>
    <row r="77" spans="1:12" ht="38.25" customHeight="1">
      <c r="A77" s="7" t="s">
        <v>46</v>
      </c>
      <c r="B77" s="30"/>
      <c r="C77" s="30"/>
      <c r="D77" s="37" t="s">
        <v>123</v>
      </c>
      <c r="E77" s="38"/>
      <c r="F77" s="38"/>
      <c r="G77" s="38"/>
      <c r="H77" s="38"/>
      <c r="I77" s="38"/>
      <c r="J77" s="38"/>
      <c r="K77" s="30"/>
    </row>
    <row r="78" spans="1:12">
      <c r="A78" s="7" t="s">
        <v>46</v>
      </c>
      <c r="B78" s="30"/>
      <c r="C78" s="30"/>
      <c r="D78" s="30"/>
      <c r="E78" s="30"/>
      <c r="F78" s="30"/>
      <c r="G78" s="30"/>
      <c r="H78" s="30"/>
      <c r="I78" s="30"/>
      <c r="J78" s="30"/>
      <c r="K78" s="30"/>
    </row>
    <row r="79" spans="1:12" hidden="1">
      <c r="A79" s="7" t="s">
        <v>51</v>
      </c>
    </row>
    <row r="80" spans="1:12">
      <c r="A80" s="7">
        <v>8</v>
      </c>
      <c r="B80" s="34" t="s">
        <v>124</v>
      </c>
      <c r="C80" s="34"/>
      <c r="D80" s="35" t="s">
        <v>125</v>
      </c>
      <c r="E80" s="35"/>
      <c r="F80" s="35"/>
      <c r="K80" s="36"/>
      <c r="L80" s="7"/>
    </row>
    <row r="81" spans="1:12" ht="50.25" customHeight="1">
      <c r="A81" s="7" t="s">
        <v>46</v>
      </c>
      <c r="B81" s="30"/>
      <c r="C81" s="30"/>
      <c r="D81" s="37" t="s">
        <v>127</v>
      </c>
      <c r="E81" s="38"/>
      <c r="F81" s="38"/>
      <c r="G81" s="38"/>
      <c r="H81" s="38"/>
      <c r="I81" s="38"/>
      <c r="J81" s="38"/>
      <c r="K81" s="30"/>
    </row>
    <row r="82" spans="1:12">
      <c r="A82" s="7" t="s">
        <v>46</v>
      </c>
      <c r="B82" s="30"/>
      <c r="C82" s="30"/>
      <c r="D82" s="30"/>
      <c r="E82" s="30"/>
      <c r="F82" s="30"/>
      <c r="G82" s="30"/>
      <c r="H82" s="30"/>
      <c r="I82" s="30"/>
      <c r="J82" s="30"/>
      <c r="K82" s="30"/>
    </row>
    <row r="83" spans="1:12" hidden="1">
      <c r="A83" s="7" t="s">
        <v>51</v>
      </c>
    </row>
    <row r="84" spans="1:12">
      <c r="A84" s="7">
        <v>8</v>
      </c>
      <c r="B84" s="34" t="s">
        <v>128</v>
      </c>
      <c r="C84" s="34"/>
      <c r="D84" s="35" t="s">
        <v>129</v>
      </c>
      <c r="E84" s="35"/>
      <c r="F84" s="35"/>
      <c r="K84" s="36"/>
      <c r="L84" s="7"/>
    </row>
    <row r="85" spans="1:12" ht="158.25" customHeight="1">
      <c r="A85" s="7" t="s">
        <v>46</v>
      </c>
      <c r="B85" s="30"/>
      <c r="C85" s="30"/>
      <c r="D85" s="37" t="s">
        <v>131</v>
      </c>
      <c r="E85" s="38"/>
      <c r="F85" s="38"/>
      <c r="G85" s="38"/>
      <c r="H85" s="38"/>
      <c r="I85" s="38"/>
      <c r="J85" s="38"/>
      <c r="K85" s="30"/>
    </row>
    <row r="86" spans="1:12">
      <c r="A86" s="7" t="s">
        <v>46</v>
      </c>
      <c r="B86" s="30"/>
      <c r="C86" s="30"/>
      <c r="D86" s="30"/>
      <c r="E86" s="30"/>
      <c r="F86" s="30"/>
      <c r="G86" s="30"/>
      <c r="H86" s="30"/>
      <c r="I86" s="30"/>
      <c r="J86" s="30"/>
      <c r="K86" s="30"/>
    </row>
    <row r="87" spans="1:12" hidden="1">
      <c r="A87" s="7" t="s">
        <v>51</v>
      </c>
    </row>
    <row r="88" spans="1:12">
      <c r="A88" s="7">
        <v>8</v>
      </c>
      <c r="B88" s="34" t="s">
        <v>132</v>
      </c>
      <c r="C88" s="34"/>
      <c r="D88" s="35" t="s">
        <v>133</v>
      </c>
      <c r="E88" s="35"/>
      <c r="F88" s="35"/>
      <c r="K88" s="36"/>
      <c r="L88" s="7"/>
    </row>
    <row r="89" spans="1:12" ht="170.25" customHeight="1">
      <c r="A89" s="7" t="s">
        <v>46</v>
      </c>
      <c r="B89" s="30"/>
      <c r="C89" s="30"/>
      <c r="D89" s="37" t="s">
        <v>135</v>
      </c>
      <c r="E89" s="38"/>
      <c r="F89" s="38"/>
      <c r="G89" s="38"/>
      <c r="H89" s="38"/>
      <c r="I89" s="38"/>
      <c r="J89" s="38"/>
      <c r="K89" s="30"/>
    </row>
    <row r="90" spans="1:12">
      <c r="A90" s="7" t="s">
        <v>46</v>
      </c>
      <c r="B90" s="30"/>
      <c r="C90" s="30"/>
      <c r="D90" s="30"/>
      <c r="E90" s="30"/>
      <c r="F90" s="30"/>
      <c r="G90" s="30"/>
      <c r="H90" s="30"/>
      <c r="I90" s="30"/>
      <c r="J90" s="30"/>
      <c r="K90" s="30"/>
    </row>
    <row r="91" spans="1:12" hidden="1">
      <c r="A91" s="7" t="s">
        <v>51</v>
      </c>
    </row>
    <row r="92" spans="1:12">
      <c r="A92" s="7">
        <v>8</v>
      </c>
      <c r="B92" s="34" t="s">
        <v>136</v>
      </c>
      <c r="C92" s="34"/>
      <c r="D92" s="35" t="s">
        <v>137</v>
      </c>
      <c r="E92" s="35"/>
      <c r="F92" s="35"/>
      <c r="K92" s="36"/>
      <c r="L92" s="7"/>
    </row>
    <row r="93" spans="1:12" ht="38.25" customHeight="1">
      <c r="A93" s="7" t="s">
        <v>46</v>
      </c>
      <c r="B93" s="30"/>
      <c r="C93" s="30"/>
      <c r="D93" s="37" t="s">
        <v>139</v>
      </c>
      <c r="E93" s="38"/>
      <c r="F93" s="38"/>
      <c r="G93" s="38"/>
      <c r="H93" s="38"/>
      <c r="I93" s="38"/>
      <c r="J93" s="38"/>
      <c r="K93" s="30"/>
    </row>
    <row r="94" spans="1:12">
      <c r="A94" s="7" t="s">
        <v>46</v>
      </c>
      <c r="B94" s="30"/>
      <c r="C94" s="30"/>
      <c r="D94" s="30"/>
      <c r="E94" s="30"/>
      <c r="F94" s="30"/>
      <c r="G94" s="30"/>
      <c r="H94" s="30"/>
      <c r="I94" s="30"/>
      <c r="J94" s="30"/>
      <c r="K94" s="30"/>
    </row>
    <row r="95" spans="1:12" hidden="1">
      <c r="A95" s="7" t="s">
        <v>51</v>
      </c>
    </row>
    <row r="96" spans="1:12">
      <c r="A96" s="7">
        <v>8</v>
      </c>
      <c r="B96" s="34" t="s">
        <v>140</v>
      </c>
      <c r="C96" s="34"/>
      <c r="D96" s="35" t="s">
        <v>141</v>
      </c>
      <c r="E96" s="35"/>
      <c r="F96" s="35"/>
      <c r="K96" s="36"/>
      <c r="L96" s="7"/>
    </row>
    <row r="97" spans="1:12" ht="26.25" customHeight="1">
      <c r="A97" s="7" t="s">
        <v>46</v>
      </c>
      <c r="B97" s="30"/>
      <c r="C97" s="30"/>
      <c r="D97" s="37" t="s">
        <v>143</v>
      </c>
      <c r="E97" s="38"/>
      <c r="F97" s="38"/>
      <c r="G97" s="38"/>
      <c r="H97" s="38"/>
      <c r="I97" s="38"/>
      <c r="J97" s="38"/>
      <c r="K97" s="30"/>
    </row>
    <row r="98" spans="1:12">
      <c r="A98" s="7" t="s">
        <v>46</v>
      </c>
      <c r="B98" s="30"/>
      <c r="C98" s="30"/>
      <c r="D98" s="30"/>
      <c r="E98" s="30"/>
      <c r="F98" s="30"/>
      <c r="G98" s="30"/>
      <c r="H98" s="30"/>
      <c r="I98" s="30"/>
      <c r="J98" s="30"/>
      <c r="K98" s="30"/>
    </row>
    <row r="99" spans="1:12" hidden="1">
      <c r="A99" s="7" t="s">
        <v>51</v>
      </c>
    </row>
    <row r="100" spans="1:12">
      <c r="A100" s="7">
        <v>8</v>
      </c>
      <c r="B100" s="34" t="s">
        <v>144</v>
      </c>
      <c r="C100" s="34"/>
      <c r="D100" s="35" t="s">
        <v>145</v>
      </c>
      <c r="E100" s="35"/>
      <c r="F100" s="35"/>
      <c r="K100" s="36"/>
      <c r="L100" s="7"/>
    </row>
    <row r="101" spans="1:12" ht="245.353" customHeight="1">
      <c r="A101" s="7" t="s">
        <v>46</v>
      </c>
      <c r="B101" s="30"/>
      <c r="C101" s="30"/>
      <c r="D101" s="37" t="s">
        <v>147</v>
      </c>
      <c r="E101" s="38"/>
      <c r="F101" s="38"/>
      <c r="G101" s="38"/>
      <c r="H101" s="38"/>
      <c r="I101" s="38"/>
      <c r="J101" s="38"/>
      <c r="K101" s="30"/>
    </row>
    <row r="102" spans="1:12" ht="283.5" customHeight="1">
      <c r="A102" s="40" t="s">
        <v>148</v>
      </c>
      <c r="B102" s="41"/>
      <c r="C102" s="41"/>
      <c r="D102" s="41"/>
      <c r="E102" s="41"/>
      <c r="F102" s="41"/>
      <c r="G102" s="41"/>
      <c r="H102" s="41"/>
      <c r="I102" s="41"/>
      <c r="J102" s="41"/>
      <c r="K102" s="41"/>
    </row>
    <row r="103" spans="1:12">
      <c r="A103" s="7" t="s">
        <v>46</v>
      </c>
      <c r="B103" s="30"/>
      <c r="C103" s="30"/>
      <c r="D103" s="30"/>
      <c r="E103" s="30"/>
      <c r="F103" s="30"/>
      <c r="G103" s="30"/>
      <c r="H103" s="30"/>
      <c r="I103" s="30"/>
      <c r="J103" s="30"/>
      <c r="K103" s="30"/>
    </row>
    <row r="104" spans="1:12" hidden="1">
      <c r="A104" s="7" t="s">
        <v>51</v>
      </c>
    </row>
    <row r="105" spans="1:12">
      <c r="A105" s="7">
        <v>8</v>
      </c>
      <c r="B105" s="34" t="s">
        <v>149</v>
      </c>
      <c r="C105" s="34"/>
      <c r="D105" s="35" t="s">
        <v>150</v>
      </c>
      <c r="E105" s="35"/>
      <c r="F105" s="35"/>
      <c r="K105" s="36"/>
      <c r="L105" s="7"/>
    </row>
    <row r="106" spans="1:12" ht="124.179" customHeight="1">
      <c r="A106" s="7" t="s">
        <v>46</v>
      </c>
      <c r="B106" s="30"/>
      <c r="C106" s="30"/>
      <c r="D106" s="37" t="s">
        <v>152</v>
      </c>
      <c r="E106" s="38"/>
      <c r="F106" s="38"/>
      <c r="G106" s="38"/>
      <c r="H106" s="38"/>
      <c r="I106" s="38"/>
      <c r="J106" s="38"/>
      <c r="K106" s="30"/>
    </row>
    <row r="107" spans="1:12">
      <c r="A107" s="7" t="s">
        <v>46</v>
      </c>
      <c r="B107" s="30"/>
      <c r="C107" s="30"/>
      <c r="D107" s="30"/>
      <c r="E107" s="30"/>
      <c r="F107" s="30"/>
      <c r="G107" s="30"/>
      <c r="H107" s="30"/>
      <c r="I107" s="30"/>
      <c r="J107" s="30"/>
      <c r="K107" s="30"/>
    </row>
    <row r="108" spans="1:12" hidden="1">
      <c r="A108" s="7" t="s">
        <v>51</v>
      </c>
    </row>
    <row r="109" spans="1:12">
      <c r="A109" s="7">
        <v>8</v>
      </c>
      <c r="B109" s="34" t="s">
        <v>153</v>
      </c>
      <c r="C109" s="34"/>
      <c r="D109" s="35" t="s">
        <v>154</v>
      </c>
      <c r="E109" s="35"/>
      <c r="F109" s="35"/>
      <c r="K109" s="36"/>
      <c r="L109" s="7"/>
    </row>
    <row r="110" spans="1:12" ht="89.4112" customHeight="1">
      <c r="A110" s="7" t="s">
        <v>46</v>
      </c>
      <c r="B110" s="30"/>
      <c r="C110" s="30"/>
      <c r="D110" s="37" t="s">
        <v>156</v>
      </c>
      <c r="E110" s="38"/>
      <c r="F110" s="38"/>
      <c r="G110" s="38"/>
      <c r="H110" s="38"/>
      <c r="I110" s="38"/>
      <c r="J110" s="38"/>
      <c r="K110" s="30"/>
    </row>
    <row r="111" spans="1:12">
      <c r="A111" s="7" t="s">
        <v>46</v>
      </c>
      <c r="B111" s="30"/>
      <c r="C111" s="30"/>
      <c r="D111" s="30"/>
      <c r="E111" s="30"/>
      <c r="F111" s="30"/>
      <c r="G111" s="30"/>
      <c r="H111" s="30"/>
      <c r="I111" s="30"/>
      <c r="J111" s="30"/>
      <c r="K111" s="30"/>
    </row>
    <row r="112" spans="1:12" hidden="1">
      <c r="A112" s="7" t="s">
        <v>51</v>
      </c>
    </row>
    <row r="113" spans="1:18">
      <c r="A113" s="7">
        <v>8</v>
      </c>
      <c r="B113" s="34" t="s">
        <v>157</v>
      </c>
      <c r="C113" s="34"/>
      <c r="D113" s="35" t="s">
        <v>158</v>
      </c>
      <c r="E113" s="35"/>
      <c r="F113" s="35"/>
      <c r="K113" s="36"/>
      <c r="L113" s="7"/>
    </row>
    <row r="114" spans="1:18" ht="278.25" customHeight="1">
      <c r="A114" s="7" t="s">
        <v>46</v>
      </c>
      <c r="B114" s="30"/>
      <c r="C114" s="30"/>
      <c r="D114" s="37" t="s">
        <v>160</v>
      </c>
      <c r="E114" s="38"/>
      <c r="F114" s="38"/>
      <c r="G114" s="38"/>
      <c r="H114" s="38"/>
      <c r="I114" s="38"/>
      <c r="J114" s="38"/>
      <c r="K114" s="30"/>
    </row>
    <row r="115" spans="1:18" hidden="1">
      <c r="A115" s="7" t="s">
        <v>51</v>
      </c>
    </row>
    <row r="116" spans="1:18" hidden="1">
      <c r="A116" s="7" t="s">
        <v>161</v>
      </c>
    </row>
    <row r="117" spans="1:18">
      <c r="A117" s="7">
        <v>3</v>
      </c>
      <c r="B117" s="31" t="s">
        <v>162</v>
      </c>
      <c r="C117" s="31"/>
      <c r="D117" s="32" t="s">
        <v>163</v>
      </c>
      <c r="E117" s="32"/>
      <c r="F117" s="32"/>
      <c r="G117" s="32"/>
      <c r="H117" s="32"/>
      <c r="I117" s="32"/>
      <c r="J117" s="32"/>
      <c r="K117" s="33"/>
      <c r="L117" s="7"/>
    </row>
    <row r="118" spans="1:18">
      <c r="A118" s="7">
        <v>4</v>
      </c>
      <c r="B118" s="31" t="s">
        <v>164</v>
      </c>
      <c r="C118" s="31"/>
      <c r="D118" s="42" t="s">
        <v>165</v>
      </c>
      <c r="E118" s="42"/>
      <c r="F118" s="42"/>
      <c r="G118" s="42"/>
      <c r="H118" s="42"/>
      <c r="I118" s="42"/>
      <c r="J118" s="42"/>
      <c r="K118" s="43"/>
      <c r="L118" s="7"/>
    </row>
    <row r="119" spans="1:18">
      <c r="A119" s="7">
        <v>9</v>
      </c>
      <c r="B119" s="34" t="s">
        <v>166</v>
      </c>
      <c r="C119" s="34"/>
      <c r="D119" s="44" t="s">
        <v>163</v>
      </c>
      <c r="K119" s="41"/>
    </row>
    <row r="120" spans="1:18" ht="409.5" customHeight="1">
      <c r="A120" s="7" t="s">
        <v>167</v>
      </c>
      <c r="B120" s="30"/>
      <c r="C120" s="30"/>
      <c r="D120" s="30" t="s">
        <v>168</v>
      </c>
      <c r="E120" s="30"/>
      <c r="F120" s="30"/>
      <c r="G120" s="30"/>
      <c r="H120" s="30"/>
      <c r="I120" s="30"/>
      <c r="J120" s="30"/>
      <c r="K120" s="30"/>
    </row>
    <row r="121" spans="1:18">
      <c r="A121" s="7" t="s">
        <v>169</v>
      </c>
      <c r="B121" s="31"/>
      <c r="C121" s="41"/>
      <c r="D121" s="41"/>
      <c r="E121" s="41"/>
      <c r="F121" s="41"/>
      <c r="G121" s="45" t="s">
        <v>170</v>
      </c>
      <c r="H121" s="46">
        <v>1</v>
      </c>
      <c r="I121" s="46"/>
      <c r="J121" s="47"/>
      <c r="K121" s="48">
        <f>IF(AND(H121= "",I121= ""), 0, ROUND(ROUND(J121, 2) * ROUND(IF(I121="",H121,I121),  0), 2))</f>
        <v/>
      </c>
      <c r="L121" s="7"/>
      <c r="N121" s="49">
        <v>0.2</v>
      </c>
      <c r="R121" s="7">
        <v>68</v>
      </c>
    </row>
    <row r="122" spans="1:18">
      <c r="A122" s="7">
        <v>9</v>
      </c>
      <c r="B122" s="34" t="s">
        <v>171</v>
      </c>
      <c r="C122" s="34"/>
      <c r="D122" s="44" t="s">
        <v>172</v>
      </c>
      <c r="K122" s="41"/>
    </row>
    <row r="123" spans="1:18" ht="122.25" customHeight="1">
      <c r="A123" s="7" t="s">
        <v>167</v>
      </c>
      <c r="B123" s="30"/>
      <c r="C123" s="30"/>
      <c r="D123" s="30" t="s">
        <v>173</v>
      </c>
      <c r="E123" s="30"/>
      <c r="F123" s="30"/>
      <c r="G123" s="30"/>
      <c r="H123" s="30"/>
      <c r="I123" s="30"/>
      <c r="J123" s="30"/>
      <c r="K123" s="30"/>
    </row>
    <row r="124" spans="1:18" hidden="1">
      <c r="A124" s="7" t="s">
        <v>174</v>
      </c>
    </row>
    <row r="125" spans="1:18" hidden="1">
      <c r="A125" s="7" t="s">
        <v>174</v>
      </c>
    </row>
    <row r="126" spans="1:18" hidden="1">
      <c r="A126" s="7" t="s">
        <v>174</v>
      </c>
    </row>
    <row r="127" spans="1:18">
      <c r="A127" s="7" t="s">
        <v>175</v>
      </c>
      <c r="B127" s="50"/>
      <c r="C127" s="50"/>
      <c r="D127" s="50" t="s">
        <v>176</v>
      </c>
      <c r="E127" s="50"/>
      <c r="F127" s="50"/>
      <c r="G127" s="50"/>
      <c r="H127" s="50"/>
      <c r="I127" s="50"/>
      <c r="J127" s="50"/>
      <c r="K127" s="50"/>
    </row>
    <row r="128" spans="1:18">
      <c r="A128" s="7" t="s">
        <v>169</v>
      </c>
      <c r="B128" s="31"/>
      <c r="C128" s="41"/>
      <c r="D128" s="41"/>
      <c r="E128" s="41"/>
      <c r="F128" s="41"/>
      <c r="G128" s="45" t="s">
        <v>177</v>
      </c>
      <c r="H128" s="51">
        <v>67</v>
      </c>
      <c r="I128" s="51"/>
      <c r="J128" s="47"/>
      <c r="K128" s="48">
        <f>IF(AND(H128= "",I128= ""), 0, ROUND(ROUND(J128, 2) * ROUND(IF(I128="",H128,I128),  2), 2))</f>
        <v/>
      </c>
      <c r="L128" s="7"/>
      <c r="N128" s="49">
        <v>0.2</v>
      </c>
      <c r="R128" s="7">
        <v>68</v>
      </c>
    </row>
    <row r="129" spans="1:18" hidden="1">
      <c r="A129" s="7" t="s">
        <v>178</v>
      </c>
    </row>
    <row r="130" spans="1:18">
      <c r="A130" s="7" t="s">
        <v>161</v>
      </c>
      <c r="B130" s="41"/>
      <c r="C130" s="41"/>
      <c r="K130" s="41"/>
    </row>
    <row r="131" spans="1:18">
      <c r="B131" s="41"/>
      <c r="C131" s="41"/>
      <c r="D131" s="52" t="s">
        <v>163</v>
      </c>
      <c r="E131" s="53"/>
      <c r="F131" s="53"/>
      <c r="G131" s="54"/>
      <c r="H131" s="54"/>
      <c r="I131" s="54"/>
      <c r="J131" s="54"/>
      <c r="K131" s="55"/>
    </row>
    <row r="132" spans="1:18">
      <c r="B132" s="41"/>
      <c r="C132" s="41"/>
      <c r="D132" s="56"/>
      <c r="E132" s="7"/>
      <c r="F132" s="7"/>
      <c r="G132" s="7"/>
      <c r="H132" s="7"/>
      <c r="I132" s="7"/>
      <c r="J132" s="7"/>
      <c r="K132" s="8"/>
    </row>
    <row r="133" spans="1:18">
      <c r="B133" s="41"/>
      <c r="C133" s="41"/>
      <c r="D133" s="57" t="s">
        <v>179</v>
      </c>
      <c r="E133" s="58"/>
      <c r="F133" s="58"/>
      <c r="G133" s="59">
        <f>SUMIF(L118:L130, IF(L117="","",L117), K118:K130)</f>
        <v/>
      </c>
      <c r="H133" s="59"/>
      <c r="I133" s="59"/>
      <c r="J133" s="59"/>
      <c r="K133" s="60"/>
    </row>
    <row r="134" spans="1:18">
      <c r="B134" s="41"/>
      <c r="C134" s="41"/>
      <c r="D134" s="57" t="s">
        <v>180</v>
      </c>
      <c r="E134" s="58"/>
      <c r="F134" s="58"/>
      <c r="G134" s="59">
        <f>ROUND(SUMIF(L118:L130, IF(L117="","",L117), K118:K130) * 0.2, 2)</f>
        <v/>
      </c>
      <c r="H134" s="59"/>
      <c r="I134" s="59"/>
      <c r="J134" s="59"/>
      <c r="K134" s="60"/>
    </row>
    <row r="135" spans="1:18">
      <c r="B135" s="41"/>
      <c r="C135" s="41"/>
      <c r="D135" s="61" t="s">
        <v>181</v>
      </c>
      <c r="E135" s="62"/>
      <c r="F135" s="62"/>
      <c r="G135" s="63">
        <f>SUM(G133:G134)</f>
        <v/>
      </c>
      <c r="H135" s="63"/>
      <c r="I135" s="63"/>
      <c r="J135" s="63"/>
      <c r="K135" s="64"/>
    </row>
    <row r="136" spans="1:18">
      <c r="A136" s="7">
        <v>3</v>
      </c>
      <c r="B136" s="31" t="s">
        <v>164</v>
      </c>
      <c r="C136" s="31"/>
      <c r="D136" s="32" t="s">
        <v>182</v>
      </c>
      <c r="E136" s="32"/>
      <c r="F136" s="32"/>
      <c r="G136" s="32"/>
      <c r="H136" s="32"/>
      <c r="I136" s="32"/>
      <c r="J136" s="32"/>
      <c r="K136" s="33"/>
      <c r="L136" s="7"/>
    </row>
    <row r="137" spans="1:18">
      <c r="A137" s="7">
        <v>4</v>
      </c>
      <c r="B137" s="31" t="s">
        <v>183</v>
      </c>
      <c r="C137" s="31"/>
      <c r="D137" s="42" t="s">
        <v>184</v>
      </c>
      <c r="E137" s="42"/>
      <c r="F137" s="42"/>
      <c r="G137" s="42"/>
      <c r="H137" s="42"/>
      <c r="I137" s="42"/>
      <c r="J137" s="42"/>
      <c r="K137" s="43"/>
      <c r="L137" s="7"/>
    </row>
    <row r="138" spans="1:18">
      <c r="A138" s="7">
        <v>9</v>
      </c>
      <c r="B138" s="34" t="s">
        <v>185</v>
      </c>
      <c r="C138" s="34"/>
      <c r="D138" s="44" t="s">
        <v>186</v>
      </c>
      <c r="K138" s="41"/>
    </row>
    <row r="139" spans="1:18" ht="50.25" customHeight="1">
      <c r="A139" s="7" t="s">
        <v>167</v>
      </c>
      <c r="B139" s="30"/>
      <c r="C139" s="30"/>
      <c r="D139" s="30" t="s">
        <v>187</v>
      </c>
      <c r="E139" s="30"/>
      <c r="F139" s="30"/>
      <c r="G139" s="30"/>
      <c r="H139" s="30"/>
      <c r="I139" s="30"/>
      <c r="J139" s="30"/>
      <c r="K139" s="30"/>
    </row>
    <row r="140" spans="1:18" hidden="1">
      <c r="A140" s="7" t="s">
        <v>174</v>
      </c>
    </row>
    <row r="141" spans="1:18">
      <c r="A141" s="7" t="s">
        <v>188</v>
      </c>
      <c r="B141" s="30"/>
      <c r="C141" s="30"/>
      <c r="D141" s="30" t="s">
        <v>189</v>
      </c>
      <c r="E141" s="30"/>
      <c r="F141" s="30"/>
      <c r="G141" s="30"/>
      <c r="H141" s="30"/>
      <c r="I141" s="30"/>
      <c r="J141" s="30"/>
      <c r="K141" s="30"/>
    </row>
    <row r="142" spans="1:18" ht="51.2625" customHeight="1">
      <c r="A142" s="7" t="s">
        <v>175</v>
      </c>
      <c r="B142" s="50"/>
      <c r="C142" s="50"/>
      <c r="D142" s="50" t="s">
        <v>190</v>
      </c>
      <c r="E142" s="50"/>
      <c r="F142" s="50"/>
      <c r="G142" s="50"/>
      <c r="H142" s="50"/>
      <c r="I142" s="50"/>
      <c r="J142" s="50"/>
      <c r="K142" s="50"/>
    </row>
    <row r="143" spans="1:18">
      <c r="A143" s="7" t="s">
        <v>169</v>
      </c>
      <c r="B143" s="31"/>
      <c r="C143" s="41"/>
      <c r="D143" s="41"/>
      <c r="E143" s="41"/>
      <c r="F143" s="41"/>
      <c r="G143" s="45" t="s">
        <v>12</v>
      </c>
      <c r="H143" s="51">
        <v>66.09999999999999</v>
      </c>
      <c r="I143" s="51"/>
      <c r="J143" s="47"/>
      <c r="K143" s="48">
        <f>IF(AND(H143= "",I143= ""), 0, ROUND(ROUND(J143, 2) * ROUND(IF(I143="",H143,I143),  2), 2))</f>
        <v/>
      </c>
      <c r="L143" s="7"/>
      <c r="N143" s="49">
        <v>0.2</v>
      </c>
      <c r="R143" s="7">
        <v>68</v>
      </c>
    </row>
    <row r="144" spans="1:18" hidden="1">
      <c r="A144" s="7" t="s">
        <v>178</v>
      </c>
    </row>
    <row r="145" spans="1:18">
      <c r="A145" s="7">
        <v>9</v>
      </c>
      <c r="B145" s="34" t="s">
        <v>183</v>
      </c>
      <c r="C145" s="34"/>
      <c r="D145" s="44" t="s">
        <v>191</v>
      </c>
      <c r="K145" s="41"/>
    </row>
    <row r="146" spans="1:18" ht="117" customHeight="1">
      <c r="A146" s="7" t="s">
        <v>167</v>
      </c>
      <c r="B146" s="30"/>
      <c r="C146" s="30"/>
      <c r="D146" s="30" t="s">
        <v>192</v>
      </c>
      <c r="E146" s="30"/>
      <c r="F146" s="30"/>
      <c r="G146" s="30"/>
      <c r="H146" s="30"/>
      <c r="I146" s="30"/>
      <c r="J146" s="30"/>
      <c r="K146" s="30"/>
    </row>
    <row r="147" spans="1:18">
      <c r="A147" s="7" t="s">
        <v>188</v>
      </c>
      <c r="B147" s="30"/>
      <c r="C147" s="30"/>
      <c r="D147" s="30" t="s">
        <v>193</v>
      </c>
      <c r="E147" s="30"/>
      <c r="F147" s="30"/>
      <c r="G147" s="30"/>
      <c r="H147" s="30"/>
      <c r="I147" s="30"/>
      <c r="J147" s="30"/>
      <c r="K147" s="30"/>
    </row>
    <row r="148" spans="1:18" ht="39.0375" customHeight="1">
      <c r="A148" s="7" t="s">
        <v>175</v>
      </c>
      <c r="B148" s="50"/>
      <c r="C148" s="50"/>
      <c r="D148" s="50" t="s">
        <v>194</v>
      </c>
      <c r="E148" s="50"/>
      <c r="F148" s="50"/>
      <c r="G148" s="50"/>
      <c r="H148" s="50"/>
      <c r="I148" s="50"/>
      <c r="J148" s="50"/>
      <c r="K148" s="50"/>
    </row>
    <row r="149" spans="1:18">
      <c r="A149" s="7" t="s">
        <v>169</v>
      </c>
      <c r="B149" s="31"/>
      <c r="C149" s="41"/>
      <c r="D149" s="41"/>
      <c r="E149" s="41"/>
      <c r="F149" s="41"/>
      <c r="G149" s="45" t="s">
        <v>177</v>
      </c>
      <c r="H149" s="51">
        <v>10.8</v>
      </c>
      <c r="I149" s="51"/>
      <c r="J149" s="47"/>
      <c r="K149" s="48">
        <f>IF(AND(H149= "",I149= ""), 0, ROUND(ROUND(J149, 2) * ROUND(IF(I149="",H149,I149),  2), 2))</f>
        <v/>
      </c>
      <c r="L149" s="7"/>
      <c r="N149" s="49">
        <v>0.2</v>
      </c>
      <c r="R149" s="7">
        <v>68</v>
      </c>
    </row>
    <row r="150" spans="1:18">
      <c r="A150" s="7" t="s">
        <v>161</v>
      </c>
      <c r="B150" s="41"/>
      <c r="C150" s="41"/>
      <c r="K150" s="41"/>
    </row>
    <row r="151" spans="1:18">
      <c r="B151" s="41"/>
      <c r="C151" s="41"/>
      <c r="D151" s="52" t="s">
        <v>182</v>
      </c>
      <c r="E151" s="53"/>
      <c r="F151" s="53"/>
      <c r="G151" s="54"/>
      <c r="H151" s="54"/>
      <c r="I151" s="54"/>
      <c r="J151" s="54"/>
      <c r="K151" s="55"/>
    </row>
    <row r="152" spans="1:18">
      <c r="B152" s="41"/>
      <c r="C152" s="41"/>
      <c r="D152" s="56"/>
      <c r="E152" s="7"/>
      <c r="F152" s="7"/>
      <c r="G152" s="7"/>
      <c r="H152" s="7"/>
      <c r="I152" s="7"/>
      <c r="J152" s="7"/>
      <c r="K152" s="8"/>
    </row>
    <row r="153" spans="1:18">
      <c r="B153" s="41"/>
      <c r="C153" s="41"/>
      <c r="D153" s="57" t="s">
        <v>179</v>
      </c>
      <c r="E153" s="58"/>
      <c r="F153" s="58"/>
      <c r="G153" s="59">
        <f>SUMIF(L137:L150, IF(L136="","",L136), K137:K150)</f>
        <v/>
      </c>
      <c r="H153" s="59"/>
      <c r="I153" s="59"/>
      <c r="J153" s="59"/>
      <c r="K153" s="60"/>
    </row>
    <row r="154" spans="1:18">
      <c r="B154" s="41"/>
      <c r="C154" s="41"/>
      <c r="D154" s="57" t="s">
        <v>180</v>
      </c>
      <c r="E154" s="58"/>
      <c r="F154" s="58"/>
      <c r="G154" s="59">
        <f>ROUND(SUMIF(L137:L150, IF(L136="","",L136), K137:K150) * 0.2, 2)</f>
        <v/>
      </c>
      <c r="H154" s="59"/>
      <c r="I154" s="59"/>
      <c r="J154" s="59"/>
      <c r="K154" s="60"/>
    </row>
    <row r="155" spans="1:18">
      <c r="B155" s="41"/>
      <c r="C155" s="41"/>
      <c r="D155" s="61" t="s">
        <v>181</v>
      </c>
      <c r="E155" s="62"/>
      <c r="F155" s="62"/>
      <c r="G155" s="63">
        <f>SUM(G153:G154)</f>
        <v/>
      </c>
      <c r="H155" s="63"/>
      <c r="I155" s="63"/>
      <c r="J155" s="63"/>
      <c r="K155" s="64"/>
    </row>
    <row r="156" spans="1:18" ht="38.8125" customHeight="1">
      <c r="A156" s="7">
        <v>3</v>
      </c>
      <c r="B156" s="31" t="s">
        <v>42</v>
      </c>
      <c r="C156" s="31"/>
      <c r="D156" s="32" t="s">
        <v>195</v>
      </c>
      <c r="E156" s="32"/>
      <c r="F156" s="32"/>
      <c r="G156" s="32"/>
      <c r="H156" s="32"/>
      <c r="I156" s="32"/>
      <c r="J156" s="32"/>
      <c r="K156" s="33"/>
      <c r="L156" s="7"/>
    </row>
    <row r="157" spans="1:18">
      <c r="A157" s="7">
        <v>4</v>
      </c>
      <c r="B157" s="31" t="s">
        <v>162</v>
      </c>
      <c r="C157" s="31"/>
      <c r="D157" s="42" t="s">
        <v>184</v>
      </c>
      <c r="E157" s="42"/>
      <c r="F157" s="42"/>
      <c r="G157" s="42"/>
      <c r="H157" s="42"/>
      <c r="I157" s="42"/>
      <c r="J157" s="42"/>
      <c r="K157" s="43"/>
      <c r="L157" s="7"/>
    </row>
    <row r="158" spans="1:18">
      <c r="A158" s="7">
        <v>5</v>
      </c>
      <c r="B158" s="31" t="s">
        <v>196</v>
      </c>
      <c r="C158" s="31"/>
      <c r="D158" s="65" t="s">
        <v>197</v>
      </c>
      <c r="E158" s="65"/>
      <c r="F158" s="65"/>
      <c r="G158" s="65"/>
      <c r="H158" s="65"/>
      <c r="I158" s="65"/>
      <c r="J158" s="65"/>
      <c r="K158" s="66"/>
      <c r="L158" s="7"/>
    </row>
    <row r="159" spans="1:18">
      <c r="A159" s="7">
        <v>9</v>
      </c>
      <c r="B159" s="34" t="s">
        <v>198</v>
      </c>
      <c r="C159" s="34"/>
      <c r="D159" s="44" t="s">
        <v>199</v>
      </c>
      <c r="K159" s="41"/>
    </row>
    <row r="160" spans="1:18" ht="62.25" customHeight="1">
      <c r="A160" s="7" t="s">
        <v>167</v>
      </c>
      <c r="B160" s="30"/>
      <c r="C160" s="30"/>
      <c r="D160" s="30" t="s">
        <v>200</v>
      </c>
      <c r="E160" s="30"/>
      <c r="F160" s="30"/>
      <c r="G160" s="30"/>
      <c r="H160" s="30"/>
      <c r="I160" s="30"/>
      <c r="J160" s="30"/>
      <c r="K160" s="30"/>
    </row>
    <row r="161" spans="1:18" ht="74.25" customHeight="1">
      <c r="A161" s="7" t="s">
        <v>167</v>
      </c>
      <c r="B161" s="30"/>
      <c r="C161" s="30"/>
      <c r="D161" s="30" t="s">
        <v>201</v>
      </c>
      <c r="E161" s="30"/>
      <c r="F161" s="30"/>
      <c r="G161" s="30"/>
      <c r="H161" s="30"/>
      <c r="I161" s="30"/>
      <c r="J161" s="30"/>
      <c r="K161" s="30"/>
    </row>
    <row r="162" spans="1:18">
      <c r="A162" s="7" t="s">
        <v>175</v>
      </c>
      <c r="B162" s="50"/>
      <c r="C162" s="50"/>
      <c r="D162" s="50" t="s">
        <v>202</v>
      </c>
      <c r="E162" s="50"/>
      <c r="F162" s="50"/>
      <c r="G162" s="50"/>
      <c r="H162" s="50"/>
      <c r="I162" s="50"/>
      <c r="J162" s="50"/>
      <c r="K162" s="50"/>
    </row>
    <row r="163" spans="1:18">
      <c r="A163" s="7" t="s">
        <v>169</v>
      </c>
      <c r="B163" s="31"/>
      <c r="C163" s="41"/>
      <c r="D163" s="41"/>
      <c r="E163" s="41"/>
      <c r="F163" s="41"/>
      <c r="G163" s="45" t="s">
        <v>12</v>
      </c>
      <c r="H163" s="51">
        <v>25.3</v>
      </c>
      <c r="I163" s="51"/>
      <c r="J163" s="47"/>
      <c r="K163" s="48">
        <f>IF(AND(H163= "",I163= ""), 0, ROUND(ROUND(J163, 2) * ROUND(IF(I163="",H163,I163),  2), 2))</f>
        <v/>
      </c>
      <c r="L163" s="7"/>
      <c r="N163" s="49">
        <v>0.2</v>
      </c>
      <c r="R163" s="7">
        <v>68</v>
      </c>
    </row>
    <row r="164" spans="1:18" hidden="1">
      <c r="A164" s="7" t="s">
        <v>203</v>
      </c>
    </row>
    <row r="165" spans="1:18">
      <c r="A165" s="7">
        <v>5</v>
      </c>
      <c r="B165" s="31" t="s">
        <v>204</v>
      </c>
      <c r="C165" s="31"/>
      <c r="D165" s="65" t="s">
        <v>205</v>
      </c>
      <c r="E165" s="65"/>
      <c r="F165" s="65"/>
      <c r="G165" s="65"/>
      <c r="H165" s="65"/>
      <c r="I165" s="65"/>
      <c r="J165" s="65"/>
      <c r="K165" s="66"/>
      <c r="L165" s="7"/>
    </row>
    <row r="166" spans="1:18">
      <c r="A166" s="7">
        <v>6</v>
      </c>
      <c r="B166" s="31" t="s">
        <v>198</v>
      </c>
      <c r="C166" s="31"/>
      <c r="D166" s="67" t="s">
        <v>206</v>
      </c>
      <c r="E166" s="67"/>
      <c r="F166" s="67"/>
      <c r="G166" s="67"/>
      <c r="H166" s="67"/>
      <c r="I166" s="67"/>
      <c r="J166" s="67"/>
      <c r="K166" s="68"/>
      <c r="L166" s="7"/>
    </row>
    <row r="167" spans="1:18">
      <c r="A167" s="7">
        <v>8</v>
      </c>
      <c r="B167" s="34" t="s">
        <v>207</v>
      </c>
      <c r="C167" s="34"/>
      <c r="D167" s="35"/>
      <c r="E167" s="35"/>
      <c r="F167" s="35"/>
      <c r="K167" s="36"/>
      <c r="L167" s="7"/>
    </row>
    <row r="168" spans="1:18">
      <c r="A168" s="7">
        <v>9</v>
      </c>
      <c r="B168" s="34"/>
      <c r="C168" s="34"/>
      <c r="D168" s="44" t="s">
        <v>208</v>
      </c>
      <c r="K168" s="41"/>
    </row>
    <row r="169" spans="1:18" ht="194.25" customHeight="1">
      <c r="A169" s="7" t="s">
        <v>167</v>
      </c>
      <c r="B169" s="30"/>
      <c r="C169" s="30"/>
      <c r="D169" s="30" t="s">
        <v>209</v>
      </c>
      <c r="E169" s="30"/>
      <c r="F169" s="30"/>
      <c r="G169" s="30"/>
      <c r="H169" s="30"/>
      <c r="I169" s="30"/>
      <c r="J169" s="30"/>
      <c r="K169" s="30"/>
    </row>
    <row r="170" spans="1:18" hidden="1">
      <c r="A170" s="7" t="s">
        <v>174</v>
      </c>
    </row>
    <row r="171" spans="1:18" ht="25.3125" customHeight="1">
      <c r="A171" s="7" t="s">
        <v>175</v>
      </c>
      <c r="B171" s="50"/>
      <c r="C171" s="50"/>
      <c r="D171" s="50" t="s">
        <v>210</v>
      </c>
      <c r="E171" s="50"/>
      <c r="F171" s="50"/>
      <c r="G171" s="50"/>
      <c r="H171" s="50"/>
      <c r="I171" s="50"/>
      <c r="J171" s="50"/>
      <c r="K171" s="50"/>
    </row>
    <row r="172" spans="1:18">
      <c r="A172" s="7" t="s">
        <v>169</v>
      </c>
      <c r="B172" s="31"/>
      <c r="C172" s="41"/>
      <c r="D172" s="41"/>
      <c r="E172" s="41"/>
      <c r="F172" s="41"/>
      <c r="G172" s="45" t="s">
        <v>12</v>
      </c>
      <c r="H172" s="51">
        <v>44.08</v>
      </c>
      <c r="I172" s="51"/>
      <c r="J172" s="47"/>
      <c r="K172" s="48">
        <f>IF(AND(H172= "",I172= ""), 0, ROUND(ROUND(J172, 2) * ROUND(IF(I172="",H172,I172),  2), 2))</f>
        <v/>
      </c>
      <c r="L172" s="7"/>
      <c r="N172" s="49">
        <v>0.2</v>
      </c>
      <c r="R172" s="7">
        <v>68</v>
      </c>
    </row>
    <row r="173" spans="1:18" hidden="1">
      <c r="A173" s="7" t="s">
        <v>51</v>
      </c>
    </row>
    <row r="174" spans="1:18" hidden="1">
      <c r="A174" s="7" t="s">
        <v>211</v>
      </c>
    </row>
    <row r="175" spans="1:18">
      <c r="A175" s="7">
        <v>9</v>
      </c>
      <c r="B175" s="34" t="s">
        <v>212</v>
      </c>
      <c r="C175" s="34"/>
      <c r="D175" s="44" t="s">
        <v>213</v>
      </c>
      <c r="K175" s="41"/>
    </row>
    <row r="176" spans="1:18" hidden="1">
      <c r="A176" s="7" t="s">
        <v>174</v>
      </c>
    </row>
    <row r="177" spans="1:18" ht="25.3125" customHeight="1">
      <c r="A177" s="7" t="s">
        <v>175</v>
      </c>
      <c r="B177" s="50"/>
      <c r="C177" s="50"/>
      <c r="D177" s="50" t="s">
        <v>214</v>
      </c>
      <c r="E177" s="50"/>
      <c r="F177" s="50"/>
      <c r="G177" s="50"/>
      <c r="H177" s="50"/>
      <c r="I177" s="50"/>
      <c r="J177" s="50"/>
      <c r="K177" s="50"/>
    </row>
    <row r="178" spans="1:18">
      <c r="A178" s="7" t="s">
        <v>169</v>
      </c>
      <c r="B178" s="31"/>
      <c r="C178" s="41"/>
      <c r="D178" s="41"/>
      <c r="E178" s="41"/>
      <c r="F178" s="41"/>
      <c r="G178" s="45" t="s">
        <v>12</v>
      </c>
      <c r="H178" s="51">
        <v>42.5</v>
      </c>
      <c r="I178" s="51"/>
      <c r="J178" s="47"/>
      <c r="K178" s="48">
        <f>IF(AND(H178= "",I178= ""), 0, ROUND(ROUND(J178, 2) * ROUND(IF(I178="",H178,I178),  2), 2))</f>
        <v/>
      </c>
      <c r="L178" s="7"/>
      <c r="N178" s="49">
        <v>0.2</v>
      </c>
      <c r="R178" s="7">
        <v>68</v>
      </c>
    </row>
    <row r="179" spans="1:18" hidden="1">
      <c r="A179" s="7" t="s">
        <v>203</v>
      </c>
    </row>
    <row r="180" spans="1:18" hidden="1">
      <c r="A180" s="7" t="s">
        <v>178</v>
      </c>
    </row>
    <row r="181" spans="1:18">
      <c r="A181" s="7">
        <v>4</v>
      </c>
      <c r="B181" s="31" t="s">
        <v>215</v>
      </c>
      <c r="C181" s="31"/>
      <c r="D181" s="42" t="s">
        <v>216</v>
      </c>
      <c r="E181" s="42"/>
      <c r="F181" s="42"/>
      <c r="G181" s="42"/>
      <c r="H181" s="42"/>
      <c r="I181" s="42"/>
      <c r="J181" s="42"/>
      <c r="K181" s="43"/>
      <c r="L181" s="7"/>
    </row>
    <row r="182" spans="1:18">
      <c r="A182" s="7">
        <v>5</v>
      </c>
      <c r="B182" s="31" t="s">
        <v>217</v>
      </c>
      <c r="C182" s="31"/>
      <c r="D182" s="65" t="s">
        <v>218</v>
      </c>
      <c r="E182" s="65"/>
      <c r="F182" s="65"/>
      <c r="G182" s="65"/>
      <c r="H182" s="65"/>
      <c r="I182" s="65"/>
      <c r="J182" s="65"/>
      <c r="K182" s="66"/>
      <c r="L182" s="7"/>
    </row>
    <row r="183" spans="1:18">
      <c r="A183" s="7">
        <v>6</v>
      </c>
      <c r="B183" s="31" t="s">
        <v>219</v>
      </c>
      <c r="C183" s="31"/>
      <c r="D183" s="67" t="s">
        <v>220</v>
      </c>
      <c r="E183" s="67"/>
      <c r="F183" s="67"/>
      <c r="G183" s="67"/>
      <c r="H183" s="67"/>
      <c r="I183" s="67"/>
      <c r="J183" s="67"/>
      <c r="K183" s="68"/>
      <c r="L183" s="7"/>
    </row>
    <row r="184" spans="1:18">
      <c r="A184" s="7">
        <v>8</v>
      </c>
      <c r="B184" s="34" t="s">
        <v>221</v>
      </c>
      <c r="C184" s="34"/>
      <c r="D184" s="35"/>
      <c r="E184" s="35"/>
      <c r="F184" s="35"/>
      <c r="K184" s="36"/>
      <c r="L184" s="7"/>
    </row>
    <row r="185" spans="1:18">
      <c r="A185" s="7">
        <v>9</v>
      </c>
      <c r="B185" s="34"/>
      <c r="C185" s="34"/>
      <c r="D185" s="44" t="s">
        <v>222</v>
      </c>
      <c r="K185" s="41"/>
    </row>
    <row r="186" spans="1:18" ht="86.25" customHeight="1">
      <c r="A186" s="7" t="s">
        <v>167</v>
      </c>
      <c r="B186" s="30"/>
      <c r="C186" s="30"/>
      <c r="D186" s="39" t="s">
        <v>224</v>
      </c>
      <c r="E186" s="30"/>
      <c r="F186" s="30"/>
      <c r="G186" s="30"/>
      <c r="H186" s="30"/>
      <c r="I186" s="30"/>
      <c r="J186" s="30"/>
      <c r="K186" s="30"/>
    </row>
    <row r="187" spans="1:18">
      <c r="A187" s="7" t="s">
        <v>188</v>
      </c>
      <c r="B187" s="30"/>
      <c r="C187" s="30"/>
      <c r="D187" s="30" t="s">
        <v>189</v>
      </c>
      <c r="E187" s="30"/>
      <c r="F187" s="30"/>
      <c r="G187" s="30"/>
      <c r="H187" s="30"/>
      <c r="I187" s="30"/>
      <c r="J187" s="30"/>
      <c r="K187" s="30"/>
    </row>
    <row r="188" spans="1:18" ht="25.3125" customHeight="1">
      <c r="A188" s="7" t="s">
        <v>175</v>
      </c>
      <c r="B188" s="50"/>
      <c r="C188" s="50"/>
      <c r="D188" s="50" t="s">
        <v>210</v>
      </c>
      <c r="E188" s="50"/>
      <c r="F188" s="50"/>
      <c r="G188" s="50"/>
      <c r="H188" s="50"/>
      <c r="I188" s="50"/>
      <c r="J188" s="50"/>
      <c r="K188" s="50"/>
    </row>
    <row r="189" spans="1:18" hidden="1">
      <c r="A189" s="7" t="s">
        <v>174</v>
      </c>
    </row>
    <row r="190" spans="1:18" hidden="1">
      <c r="A190" s="7" t="s">
        <v>174</v>
      </c>
    </row>
    <row r="191" spans="1:18">
      <c r="A191" s="7" t="s">
        <v>169</v>
      </c>
      <c r="B191" s="31" t="s">
        <v>225</v>
      </c>
      <c r="C191" s="41"/>
      <c r="D191" s="41"/>
      <c r="E191" s="41"/>
      <c r="F191" s="41"/>
      <c r="G191" s="45" t="s">
        <v>12</v>
      </c>
      <c r="H191" s="51">
        <v>88.16</v>
      </c>
      <c r="I191" s="51"/>
      <c r="J191" s="47"/>
      <c r="K191" s="48">
        <f>IF(AND(H191= "",I191= ""), 0, ROUND(ROUND(J191, 2) * ROUND(IF(I191="",H191,I191),  2), 2))</f>
        <v/>
      </c>
      <c r="L191" s="7"/>
      <c r="N191" s="49">
        <v>0.2</v>
      </c>
      <c r="R191" s="7">
        <v>68</v>
      </c>
    </row>
    <row r="192" spans="1:18" hidden="1">
      <c r="A192" s="7" t="s">
        <v>51</v>
      </c>
    </row>
    <row r="193" spans="1:18" hidden="1">
      <c r="A193" s="7" t="s">
        <v>211</v>
      </c>
    </row>
    <row r="194" spans="1:18" hidden="1">
      <c r="A194" s="7" t="s">
        <v>203</v>
      </c>
    </row>
    <row r="195" spans="1:18">
      <c r="A195" s="7">
        <v>5</v>
      </c>
      <c r="B195" s="31" t="s">
        <v>226</v>
      </c>
      <c r="C195" s="31"/>
      <c r="D195" s="65" t="s">
        <v>227</v>
      </c>
      <c r="E195" s="65"/>
      <c r="F195" s="65"/>
      <c r="G195" s="65"/>
      <c r="H195" s="65"/>
      <c r="I195" s="65"/>
      <c r="J195" s="65"/>
      <c r="K195" s="66"/>
      <c r="L195" s="7"/>
    </row>
    <row r="196" spans="1:18">
      <c r="A196" s="7">
        <v>6</v>
      </c>
      <c r="B196" s="31" t="s">
        <v>228</v>
      </c>
      <c r="C196" s="31"/>
      <c r="D196" s="67" t="s">
        <v>229</v>
      </c>
      <c r="E196" s="67"/>
      <c r="F196" s="67"/>
      <c r="G196" s="67"/>
      <c r="H196" s="67"/>
      <c r="I196" s="67"/>
      <c r="J196" s="67"/>
      <c r="K196" s="68"/>
      <c r="L196" s="7"/>
    </row>
    <row r="197" spans="1:18">
      <c r="A197" s="7">
        <v>8</v>
      </c>
      <c r="B197" s="34" t="s">
        <v>230</v>
      </c>
      <c r="C197" s="34"/>
      <c r="D197" s="35"/>
      <c r="E197" s="35"/>
      <c r="F197" s="35"/>
      <c r="K197" s="36"/>
      <c r="L197" s="7"/>
    </row>
    <row r="198" spans="1:18">
      <c r="A198" s="7">
        <v>9</v>
      </c>
      <c r="B198" s="34" t="s">
        <v>231</v>
      </c>
      <c r="C198" s="34"/>
      <c r="D198" s="44" t="s">
        <v>232</v>
      </c>
      <c r="K198" s="41"/>
    </row>
    <row r="199" spans="1:18" ht="295.688" customHeight="1">
      <c r="A199" s="7" t="s">
        <v>167</v>
      </c>
      <c r="B199" s="30"/>
      <c r="C199" s="30"/>
      <c r="D199" s="39" t="s">
        <v>234</v>
      </c>
      <c r="E199" s="30"/>
      <c r="F199" s="30"/>
      <c r="G199" s="30"/>
      <c r="H199" s="30"/>
      <c r="I199" s="30"/>
      <c r="J199" s="30"/>
      <c r="K199" s="30"/>
    </row>
    <row r="200" spans="1:18">
      <c r="A200" s="7" t="s">
        <v>188</v>
      </c>
      <c r="B200" s="30"/>
      <c r="C200" s="30"/>
      <c r="D200" s="30" t="s">
        <v>189</v>
      </c>
      <c r="E200" s="30"/>
      <c r="F200" s="30"/>
      <c r="G200" s="30"/>
      <c r="H200" s="30"/>
      <c r="I200" s="30"/>
      <c r="J200" s="30"/>
      <c r="K200" s="30"/>
    </row>
    <row r="201" spans="1:18" ht="25.3125" customHeight="1">
      <c r="A201" s="7" t="s">
        <v>175</v>
      </c>
      <c r="B201" s="50"/>
      <c r="C201" s="50"/>
      <c r="D201" s="50" t="s">
        <v>210</v>
      </c>
      <c r="E201" s="50"/>
      <c r="F201" s="50"/>
      <c r="G201" s="50"/>
      <c r="H201" s="50"/>
      <c r="I201" s="50"/>
      <c r="J201" s="50"/>
      <c r="K201" s="50"/>
    </row>
    <row r="202" spans="1:18" hidden="1">
      <c r="A202" s="7" t="s">
        <v>174</v>
      </c>
    </row>
    <row r="203" spans="1:18">
      <c r="A203" s="7" t="s">
        <v>169</v>
      </c>
      <c r="B203" s="31"/>
      <c r="C203" s="41"/>
      <c r="D203" s="41"/>
      <c r="E203" s="41"/>
      <c r="F203" s="41"/>
      <c r="G203" s="45" t="s">
        <v>12</v>
      </c>
      <c r="H203" s="51">
        <v>88.16</v>
      </c>
      <c r="I203" s="51"/>
      <c r="J203" s="47"/>
      <c r="K203" s="48">
        <f>IF(AND(H203= "",I203= ""), 0, ROUND(ROUND(J203, 2) * ROUND(IF(I203="",H203,I203),  2), 2))</f>
        <v/>
      </c>
      <c r="L203" s="7"/>
      <c r="N203" s="49">
        <v>0.2</v>
      </c>
      <c r="R203" s="7">
        <v>68</v>
      </c>
    </row>
    <row r="204" spans="1:18">
      <c r="A204" s="7">
        <v>9</v>
      </c>
      <c r="B204" s="34" t="s">
        <v>235</v>
      </c>
      <c r="C204" s="34"/>
      <c r="D204" s="44" t="s">
        <v>236</v>
      </c>
      <c r="K204" s="41"/>
    </row>
    <row r="205" spans="1:18" ht="257.25" customHeight="1">
      <c r="A205" s="7" t="s">
        <v>167</v>
      </c>
      <c r="B205" s="30"/>
      <c r="C205" s="30"/>
      <c r="D205" s="39" t="s">
        <v>238</v>
      </c>
      <c r="E205" s="30"/>
      <c r="F205" s="30"/>
      <c r="G205" s="30"/>
      <c r="H205" s="30"/>
      <c r="I205" s="30"/>
      <c r="J205" s="30"/>
      <c r="K205" s="30"/>
    </row>
    <row r="206" spans="1:18" hidden="1">
      <c r="A206" s="7" t="s">
        <v>174</v>
      </c>
    </row>
    <row r="207" spans="1:18">
      <c r="A207" s="7" t="s">
        <v>188</v>
      </c>
      <c r="B207" s="30"/>
      <c r="C207" s="30"/>
      <c r="D207" s="30" t="s">
        <v>193</v>
      </c>
      <c r="E207" s="30"/>
      <c r="F207" s="30"/>
      <c r="G207" s="30"/>
      <c r="H207" s="30"/>
      <c r="I207" s="30"/>
      <c r="J207" s="30"/>
      <c r="K207" s="30"/>
    </row>
    <row r="208" spans="1:18" ht="43.5375" customHeight="1">
      <c r="A208" s="7" t="s">
        <v>175</v>
      </c>
      <c r="B208" s="50"/>
      <c r="C208" s="50"/>
      <c r="D208" s="50" t="s">
        <v>239</v>
      </c>
      <c r="E208" s="50"/>
      <c r="F208" s="50"/>
      <c r="G208" s="50"/>
      <c r="H208" s="50"/>
      <c r="I208" s="50"/>
      <c r="J208" s="50"/>
      <c r="K208" s="50"/>
    </row>
    <row r="209" spans="1:18">
      <c r="A209" s="7" t="s">
        <v>169</v>
      </c>
      <c r="B209" s="31"/>
      <c r="C209" s="41"/>
      <c r="D209" s="41"/>
      <c r="E209" s="41"/>
      <c r="F209" s="41"/>
      <c r="G209" s="45" t="s">
        <v>177</v>
      </c>
      <c r="H209" s="51">
        <v>18.6</v>
      </c>
      <c r="I209" s="51"/>
      <c r="J209" s="47"/>
      <c r="K209" s="48">
        <f>IF(AND(H209= "",I209= ""), 0, ROUND(ROUND(J209, 2) * ROUND(IF(I209="",H209,I209),  2), 2))</f>
        <v/>
      </c>
      <c r="L209" s="7"/>
      <c r="N209" s="49">
        <v>0.2</v>
      </c>
      <c r="R209" s="7">
        <v>68</v>
      </c>
    </row>
    <row r="210" spans="1:18" hidden="1">
      <c r="A210" s="7" t="s">
        <v>51</v>
      </c>
    </row>
    <row r="211" spans="1:18" hidden="1">
      <c r="A211" s="7" t="s">
        <v>211</v>
      </c>
    </row>
    <row r="212" spans="1:18">
      <c r="A212" s="7">
        <v>6</v>
      </c>
      <c r="B212" s="31" t="s">
        <v>240</v>
      </c>
      <c r="C212" s="31"/>
      <c r="D212" s="67" t="s">
        <v>241</v>
      </c>
      <c r="E212" s="67"/>
      <c r="F212" s="67"/>
      <c r="G212" s="67"/>
      <c r="H212" s="67"/>
      <c r="I212" s="67"/>
      <c r="J212" s="67"/>
      <c r="K212" s="68"/>
      <c r="L212" s="7"/>
    </row>
    <row r="213" spans="1:18">
      <c r="A213" s="7">
        <v>9</v>
      </c>
      <c r="B213" s="34" t="s">
        <v>242</v>
      </c>
      <c r="C213" s="34"/>
      <c r="D213" s="44" t="s">
        <v>243</v>
      </c>
      <c r="K213" s="41"/>
    </row>
    <row r="214" spans="1:18" ht="96.75" customHeight="1">
      <c r="A214" s="7" t="s">
        <v>167</v>
      </c>
      <c r="B214" s="30"/>
      <c r="C214" s="30"/>
      <c r="D214" s="30" t="s">
        <v>244</v>
      </c>
      <c r="E214" s="30"/>
      <c r="F214" s="30"/>
      <c r="G214" s="30"/>
      <c r="H214" s="30"/>
      <c r="I214" s="30"/>
      <c r="J214" s="30"/>
      <c r="K214" s="30"/>
    </row>
    <row r="215" spans="1:18" ht="26.8125" customHeight="1">
      <c r="A215" s="7" t="s">
        <v>175</v>
      </c>
      <c r="B215" s="50"/>
      <c r="C215" s="50"/>
      <c r="D215" s="50" t="s">
        <v>245</v>
      </c>
      <c r="E215" s="50"/>
      <c r="F215" s="50"/>
      <c r="G215" s="50"/>
      <c r="H215" s="50"/>
      <c r="I215" s="50"/>
      <c r="J215" s="50"/>
      <c r="K215" s="50"/>
    </row>
    <row r="216" spans="1:18" ht="23.25" customHeight="1">
      <c r="A216" s="7" t="s">
        <v>167</v>
      </c>
      <c r="B216" s="30"/>
      <c r="C216" s="30"/>
      <c r="D216" s="39" t="s">
        <v>247</v>
      </c>
      <c r="E216" s="30"/>
      <c r="F216" s="30"/>
      <c r="G216" s="30"/>
      <c r="H216" s="30"/>
      <c r="I216" s="30"/>
      <c r="J216" s="30"/>
      <c r="K216" s="30"/>
    </row>
    <row r="217" spans="1:18">
      <c r="A217" s="7" t="s">
        <v>188</v>
      </c>
      <c r="B217" s="30"/>
      <c r="C217" s="30"/>
      <c r="D217" s="30" t="s">
        <v>248</v>
      </c>
      <c r="E217" s="30"/>
      <c r="F217" s="30"/>
      <c r="G217" s="30"/>
      <c r="H217" s="30"/>
      <c r="I217" s="30"/>
      <c r="J217" s="30"/>
      <c r="K217" s="30"/>
    </row>
    <row r="218" spans="1:18" ht="39.0375" customHeight="1">
      <c r="A218" s="7" t="s">
        <v>175</v>
      </c>
      <c r="B218" s="50"/>
      <c r="C218" s="50"/>
      <c r="D218" s="50" t="s">
        <v>249</v>
      </c>
      <c r="E218" s="50"/>
      <c r="F218" s="50"/>
      <c r="G218" s="50"/>
      <c r="H218" s="50"/>
      <c r="I218" s="50"/>
      <c r="J218" s="50"/>
      <c r="K218" s="50"/>
    </row>
    <row r="219" spans="1:18">
      <c r="A219" s="7" t="s">
        <v>169</v>
      </c>
      <c r="B219" s="31"/>
      <c r="C219" s="41"/>
      <c r="D219" s="41"/>
      <c r="E219" s="41"/>
      <c r="F219" s="41"/>
      <c r="G219" s="45" t="s">
        <v>250</v>
      </c>
      <c r="H219" s="46">
        <v>1</v>
      </c>
      <c r="I219" s="46"/>
      <c r="J219" s="47"/>
      <c r="K219" s="48">
        <f>IF(AND(H219= "",I219= ""), 0, ROUND(ROUND(J219, 2) * ROUND(IF(I219="",H219,I219),  0), 2))</f>
        <v/>
      </c>
      <c r="L219" s="7"/>
      <c r="N219" s="49">
        <v>0.2</v>
      </c>
      <c r="R219" s="7">
        <v>68</v>
      </c>
    </row>
    <row r="220" spans="1:18">
      <c r="A220" s="7">
        <v>9</v>
      </c>
      <c r="B220" s="34"/>
      <c r="C220" s="34"/>
      <c r="D220" s="44" t="s">
        <v>251</v>
      </c>
      <c r="K220" s="41"/>
    </row>
    <row r="221" spans="1:18" ht="134.25" customHeight="1">
      <c r="A221" s="7" t="s">
        <v>167</v>
      </c>
      <c r="B221" s="30"/>
      <c r="C221" s="30"/>
      <c r="D221" s="30" t="s">
        <v>252</v>
      </c>
      <c r="E221" s="30"/>
      <c r="F221" s="30"/>
      <c r="G221" s="30"/>
      <c r="H221" s="30"/>
      <c r="I221" s="30"/>
      <c r="J221" s="30"/>
      <c r="K221" s="30"/>
    </row>
    <row r="222" spans="1:18">
      <c r="A222" s="7" t="s">
        <v>188</v>
      </c>
      <c r="B222" s="30"/>
      <c r="C222" s="30"/>
      <c r="D222" s="30" t="s">
        <v>248</v>
      </c>
      <c r="E222" s="30"/>
      <c r="F222" s="30"/>
      <c r="G222" s="30"/>
      <c r="H222" s="30"/>
      <c r="I222" s="30"/>
      <c r="J222" s="30"/>
      <c r="K222" s="30"/>
    </row>
    <row r="223" spans="1:18" ht="26.8125" customHeight="1">
      <c r="A223" s="7" t="s">
        <v>175</v>
      </c>
      <c r="B223" s="50"/>
      <c r="C223" s="50"/>
      <c r="D223" s="50" t="s">
        <v>253</v>
      </c>
      <c r="E223" s="50"/>
      <c r="F223" s="50"/>
      <c r="G223" s="50"/>
      <c r="H223" s="50"/>
      <c r="I223" s="50"/>
      <c r="J223" s="50"/>
      <c r="K223" s="50"/>
    </row>
    <row r="224" spans="1:18">
      <c r="A224" s="7" t="s">
        <v>169</v>
      </c>
      <c r="B224" s="31"/>
      <c r="C224" s="41"/>
      <c r="D224" s="41"/>
      <c r="E224" s="41"/>
      <c r="F224" s="41"/>
      <c r="G224" s="45" t="s">
        <v>250</v>
      </c>
      <c r="H224" s="46">
        <v>1</v>
      </c>
      <c r="I224" s="46"/>
      <c r="J224" s="47"/>
      <c r="K224" s="48">
        <f>IF(AND(H224= "",I224= ""), 0, ROUND(ROUND(J224, 2) * ROUND(IF(I224="",H224,I224),  0), 2))</f>
        <v/>
      </c>
      <c r="L224" s="7"/>
      <c r="N224" s="49">
        <v>0.2</v>
      </c>
      <c r="R224" s="7">
        <v>68</v>
      </c>
    </row>
    <row r="225" spans="1:18" hidden="1">
      <c r="A225" s="7" t="s">
        <v>211</v>
      </c>
    </row>
    <row r="226" spans="1:18">
      <c r="A226" s="7">
        <v>6</v>
      </c>
      <c r="B226" s="31" t="s">
        <v>254</v>
      </c>
      <c r="C226" s="31"/>
      <c r="D226" s="67" t="s">
        <v>255</v>
      </c>
      <c r="E226" s="67"/>
      <c r="F226" s="67"/>
      <c r="G226" s="67"/>
      <c r="H226" s="67"/>
      <c r="I226" s="67"/>
      <c r="J226" s="67"/>
      <c r="K226" s="68"/>
      <c r="L226" s="7"/>
    </row>
    <row r="227" spans="1:18" ht="22.6387" customHeight="1">
      <c r="A227" s="7">
        <v>9</v>
      </c>
      <c r="B227" s="34" t="s">
        <v>231</v>
      </c>
      <c r="C227" s="34"/>
      <c r="D227" s="44" t="s">
        <v>256</v>
      </c>
      <c r="K227" s="41"/>
    </row>
    <row r="228" spans="1:18">
      <c r="A228" s="7" t="s">
        <v>167</v>
      </c>
      <c r="B228" s="30"/>
      <c r="C228" s="30"/>
      <c r="D228" s="30" t="s">
        <v>257</v>
      </c>
      <c r="E228" s="30"/>
      <c r="F228" s="30"/>
      <c r="G228" s="30"/>
      <c r="H228" s="30"/>
      <c r="I228" s="30"/>
      <c r="J228" s="30"/>
      <c r="K228" s="30"/>
    </row>
    <row r="229" spans="1:18">
      <c r="A229" s="7" t="s">
        <v>188</v>
      </c>
      <c r="B229" s="30"/>
      <c r="C229" s="30"/>
      <c r="D229" s="30" t="s">
        <v>189</v>
      </c>
      <c r="E229" s="30"/>
      <c r="F229" s="30"/>
      <c r="G229" s="30"/>
      <c r="H229" s="30"/>
      <c r="I229" s="30"/>
      <c r="J229" s="30"/>
      <c r="K229" s="30"/>
    </row>
    <row r="230" spans="1:18" ht="25.3125" customHeight="1">
      <c r="A230" s="7" t="s">
        <v>175</v>
      </c>
      <c r="B230" s="50"/>
      <c r="C230" s="50"/>
      <c r="D230" s="50" t="s">
        <v>258</v>
      </c>
      <c r="E230" s="50"/>
      <c r="F230" s="50"/>
      <c r="G230" s="50"/>
      <c r="H230" s="50"/>
      <c r="I230" s="50"/>
      <c r="J230" s="50"/>
      <c r="K230" s="50"/>
    </row>
    <row r="231" spans="1:18">
      <c r="A231" s="7" t="s">
        <v>169</v>
      </c>
      <c r="B231" s="31"/>
      <c r="C231" s="41"/>
      <c r="D231" s="41"/>
      <c r="E231" s="41"/>
      <c r="F231" s="41"/>
      <c r="G231" s="45" t="s">
        <v>250</v>
      </c>
      <c r="H231" s="46">
        <v>1</v>
      </c>
      <c r="I231" s="46"/>
      <c r="J231" s="47"/>
      <c r="K231" s="48">
        <f>IF(AND(H231= "",I231= ""), 0, ROUND(ROUND(J231, 2) * ROUND(IF(I231="",H231,I231),  0), 2))</f>
        <v/>
      </c>
      <c r="L231" s="7"/>
      <c r="N231" s="49">
        <v>0.2</v>
      </c>
      <c r="R231" s="7">
        <v>68</v>
      </c>
    </row>
    <row r="232" spans="1:18" hidden="1">
      <c r="A232" s="7" t="s">
        <v>211</v>
      </c>
    </row>
    <row r="233" spans="1:18" hidden="1">
      <c r="A233" s="7" t="s">
        <v>203</v>
      </c>
    </row>
    <row r="234" spans="1:18" hidden="1">
      <c r="A234" s="7" t="s">
        <v>178</v>
      </c>
    </row>
    <row r="235" spans="1:18">
      <c r="A235" s="7">
        <v>4</v>
      </c>
      <c r="B235" s="31" t="s">
        <v>259</v>
      </c>
      <c r="C235" s="31"/>
      <c r="D235" s="42" t="s">
        <v>260</v>
      </c>
      <c r="E235" s="42"/>
      <c r="F235" s="42"/>
      <c r="G235" s="42"/>
      <c r="H235" s="42"/>
      <c r="I235" s="42"/>
      <c r="J235" s="42"/>
      <c r="K235" s="43"/>
      <c r="L235" s="7"/>
    </row>
    <row r="236" spans="1:18">
      <c r="A236" s="7">
        <v>9</v>
      </c>
      <c r="B236" s="34"/>
      <c r="C236" s="34"/>
      <c r="D236" s="44" t="s">
        <v>261</v>
      </c>
      <c r="K236" s="41"/>
    </row>
    <row r="237" spans="1:18" ht="26.25" customHeight="1">
      <c r="A237" s="7" t="s">
        <v>167</v>
      </c>
      <c r="B237" s="30"/>
      <c r="C237" s="30"/>
      <c r="D237" s="30" t="s">
        <v>262</v>
      </c>
      <c r="E237" s="30"/>
      <c r="F237" s="30"/>
      <c r="G237" s="30"/>
      <c r="H237" s="30"/>
      <c r="I237" s="30"/>
      <c r="J237" s="30"/>
      <c r="K237" s="30"/>
    </row>
    <row r="238" spans="1:18">
      <c r="A238" s="7" t="s">
        <v>188</v>
      </c>
      <c r="B238" s="30"/>
      <c r="C238" s="30"/>
      <c r="D238" s="30" t="s">
        <v>263</v>
      </c>
      <c r="E238" s="30"/>
      <c r="F238" s="30"/>
      <c r="G238" s="30"/>
      <c r="H238" s="30"/>
      <c r="I238" s="30"/>
      <c r="J238" s="30"/>
      <c r="K238" s="30"/>
    </row>
    <row r="239" spans="1:18">
      <c r="A239" s="7" t="s">
        <v>169</v>
      </c>
      <c r="B239" s="31"/>
      <c r="C239" s="41"/>
      <c r="D239" s="41"/>
      <c r="E239" s="41"/>
      <c r="F239" s="41"/>
      <c r="G239" s="45" t="s">
        <v>170</v>
      </c>
      <c r="H239" s="46">
        <v>1</v>
      </c>
      <c r="I239" s="46"/>
      <c r="J239" s="47"/>
      <c r="K239" s="48">
        <f>IF(AND(H239= "",I239= ""), 0, ROUND(ROUND(J239, 2) * ROUND(IF(I239="",H239,I239),  0), 2))</f>
        <v/>
      </c>
      <c r="L239" s="7"/>
      <c r="N239" s="49">
        <v>0.2</v>
      </c>
      <c r="R239" s="7">
        <v>68</v>
      </c>
    </row>
    <row r="240" spans="1:18" hidden="1">
      <c r="A240" s="7" t="s">
        <v>178</v>
      </c>
    </row>
    <row r="241" spans="1:18">
      <c r="A241" s="7" t="s">
        <v>161</v>
      </c>
      <c r="B241" s="41"/>
      <c r="C241" s="41"/>
      <c r="K241" s="41"/>
    </row>
    <row r="242" spans="1:18">
      <c r="B242" s="41"/>
      <c r="C242" s="41"/>
      <c r="D242" s="52" t="s">
        <v>195</v>
      </c>
      <c r="E242" s="53"/>
      <c r="F242" s="53"/>
      <c r="G242" s="54"/>
      <c r="H242" s="54"/>
      <c r="I242" s="54"/>
      <c r="J242" s="54"/>
      <c r="K242" s="55"/>
    </row>
    <row r="243" spans="1:18">
      <c r="B243" s="41"/>
      <c r="C243" s="41"/>
      <c r="D243" s="56"/>
      <c r="E243" s="7"/>
      <c r="F243" s="7"/>
      <c r="G243" s="7"/>
      <c r="H243" s="7"/>
      <c r="I243" s="7"/>
      <c r="J243" s="7"/>
      <c r="K243" s="8"/>
    </row>
    <row r="244" spans="1:18">
      <c r="B244" s="41"/>
      <c r="C244" s="41"/>
      <c r="D244" s="57" t="s">
        <v>179</v>
      </c>
      <c r="E244" s="58"/>
      <c r="F244" s="58"/>
      <c r="G244" s="59">
        <f>SUMIF(L157:L241, IF(L156="","",L156), K157:K241)</f>
        <v/>
      </c>
      <c r="H244" s="59"/>
      <c r="I244" s="59"/>
      <c r="J244" s="59"/>
      <c r="K244" s="60"/>
    </row>
    <row r="245" spans="1:18">
      <c r="B245" s="41"/>
      <c r="C245" s="41"/>
      <c r="D245" s="57" t="s">
        <v>180</v>
      </c>
      <c r="E245" s="58"/>
      <c r="F245" s="58"/>
      <c r="G245" s="59">
        <f>ROUND(SUMIF(L157:L241, IF(L156="","",L156), K157:K241) * 0.2, 2)</f>
        <v/>
      </c>
      <c r="H245" s="59"/>
      <c r="I245" s="59"/>
      <c r="J245" s="59"/>
      <c r="K245" s="60"/>
    </row>
    <row r="246" spans="1:18">
      <c r="B246" s="41"/>
      <c r="C246" s="41"/>
      <c r="D246" s="61" t="s">
        <v>181</v>
      </c>
      <c r="E246" s="62"/>
      <c r="F246" s="62"/>
      <c r="G246" s="63">
        <f>SUM(G244:G245)</f>
        <v/>
      </c>
      <c r="H246" s="63"/>
      <c r="I246" s="63"/>
      <c r="J246" s="63"/>
      <c r="K246" s="64"/>
    </row>
    <row r="247" spans="1:18">
      <c r="A247" s="7">
        <v>3</v>
      </c>
      <c r="B247" s="31" t="s">
        <v>42</v>
      </c>
      <c r="C247" s="31"/>
      <c r="D247" s="32" t="s">
        <v>264</v>
      </c>
      <c r="E247" s="32"/>
      <c r="F247" s="32"/>
      <c r="G247" s="32"/>
      <c r="H247" s="32"/>
      <c r="I247" s="32"/>
      <c r="J247" s="32"/>
      <c r="K247" s="33"/>
      <c r="L247" s="7"/>
    </row>
    <row r="248" spans="1:18">
      <c r="A248" s="7">
        <v>4</v>
      </c>
      <c r="B248" s="31" t="s">
        <v>162</v>
      </c>
      <c r="C248" s="31"/>
      <c r="D248" s="42" t="s">
        <v>184</v>
      </c>
      <c r="E248" s="42"/>
      <c r="F248" s="42"/>
      <c r="G248" s="42"/>
      <c r="H248" s="42"/>
      <c r="I248" s="42"/>
      <c r="J248" s="42"/>
      <c r="K248" s="43"/>
      <c r="L248" s="7"/>
    </row>
    <row r="249" spans="1:18">
      <c r="A249" s="7">
        <v>9</v>
      </c>
      <c r="B249" s="34" t="s">
        <v>198</v>
      </c>
      <c r="C249" s="34"/>
      <c r="D249" s="44" t="s">
        <v>265</v>
      </c>
      <c r="K249" s="41"/>
    </row>
    <row r="250" spans="1:18" ht="62.25" customHeight="1">
      <c r="A250" s="7" t="s">
        <v>167</v>
      </c>
      <c r="B250" s="30"/>
      <c r="C250" s="30"/>
      <c r="D250" s="30" t="s">
        <v>266</v>
      </c>
      <c r="E250" s="30"/>
      <c r="F250" s="30"/>
      <c r="G250" s="30"/>
      <c r="H250" s="30"/>
      <c r="I250" s="30"/>
      <c r="J250" s="30"/>
      <c r="K250" s="30"/>
    </row>
    <row r="251" spans="1:18" ht="62.25" customHeight="1">
      <c r="A251" s="7" t="s">
        <v>167</v>
      </c>
      <c r="B251" s="30"/>
      <c r="C251" s="30"/>
      <c r="D251" s="30" t="s">
        <v>266</v>
      </c>
      <c r="E251" s="30"/>
      <c r="F251" s="30"/>
      <c r="G251" s="30"/>
      <c r="H251" s="30"/>
      <c r="I251" s="30"/>
      <c r="J251" s="30"/>
      <c r="K251" s="30"/>
    </row>
    <row r="252" spans="1:18">
      <c r="A252" s="7" t="s">
        <v>175</v>
      </c>
      <c r="B252" s="50"/>
      <c r="C252" s="50"/>
      <c r="D252" s="50" t="s">
        <v>267</v>
      </c>
      <c r="E252" s="50"/>
      <c r="F252" s="50"/>
      <c r="G252" s="50"/>
      <c r="H252" s="50"/>
      <c r="I252" s="50"/>
      <c r="J252" s="50"/>
      <c r="K252" s="50"/>
    </row>
    <row r="253" spans="1:18" hidden="1">
      <c r="A253" s="7" t="s">
        <v>174</v>
      </c>
    </row>
    <row r="254" spans="1:18">
      <c r="A254" s="7" t="s">
        <v>169</v>
      </c>
      <c r="B254" s="31"/>
      <c r="C254" s="41"/>
      <c r="D254" s="41"/>
      <c r="E254" s="41"/>
      <c r="F254" s="41"/>
      <c r="G254" s="45" t="s">
        <v>12</v>
      </c>
      <c r="H254" s="51">
        <v>35.1</v>
      </c>
      <c r="I254" s="51"/>
      <c r="J254" s="47"/>
      <c r="K254" s="48">
        <f>IF(AND(H254= "",I254= ""), 0, ROUND(ROUND(J254, 2) * ROUND(IF(I254="",H254,I254),  2), 2))</f>
        <v/>
      </c>
      <c r="L254" s="7"/>
      <c r="N254" s="49">
        <v>0.2</v>
      </c>
      <c r="R254" s="7">
        <v>68</v>
      </c>
    </row>
    <row r="255" spans="1:18">
      <c r="A255" s="7">
        <v>5</v>
      </c>
      <c r="B255" s="31" t="s">
        <v>204</v>
      </c>
      <c r="C255" s="31"/>
      <c r="D255" s="65" t="s">
        <v>205</v>
      </c>
      <c r="E255" s="65"/>
      <c r="F255" s="65"/>
      <c r="G255" s="65"/>
      <c r="H255" s="65"/>
      <c r="I255" s="65"/>
      <c r="J255" s="65"/>
      <c r="K255" s="66"/>
      <c r="L255" s="7"/>
    </row>
    <row r="256" spans="1:18">
      <c r="A256" s="7">
        <v>6</v>
      </c>
      <c r="B256" s="31" t="s">
        <v>198</v>
      </c>
      <c r="C256" s="31"/>
      <c r="D256" s="67" t="s">
        <v>206</v>
      </c>
      <c r="E256" s="67"/>
      <c r="F256" s="67"/>
      <c r="G256" s="67"/>
      <c r="H256" s="67"/>
      <c r="I256" s="67"/>
      <c r="J256" s="67"/>
      <c r="K256" s="68"/>
      <c r="L256" s="7"/>
    </row>
    <row r="257" spans="1:18">
      <c r="A257" s="7">
        <v>9</v>
      </c>
      <c r="B257" s="34" t="s">
        <v>212</v>
      </c>
      <c r="C257" s="34"/>
      <c r="D257" s="44" t="s">
        <v>213</v>
      </c>
      <c r="K257" s="41"/>
    </row>
    <row r="258" spans="1:18" hidden="1">
      <c r="A258" s="7" t="s">
        <v>174</v>
      </c>
    </row>
    <row r="259" spans="1:18">
      <c r="A259" s="7" t="s">
        <v>175</v>
      </c>
      <c r="B259" s="50"/>
      <c r="C259" s="50"/>
      <c r="D259" s="50" t="s">
        <v>268</v>
      </c>
      <c r="E259" s="50"/>
      <c r="F259" s="50"/>
      <c r="G259" s="50"/>
      <c r="H259" s="50"/>
      <c r="I259" s="50"/>
      <c r="J259" s="50"/>
      <c r="K259" s="50"/>
    </row>
    <row r="260" spans="1:18">
      <c r="A260" s="7" t="s">
        <v>169</v>
      </c>
      <c r="B260" s="31"/>
      <c r="C260" s="41"/>
      <c r="D260" s="41"/>
      <c r="E260" s="41"/>
      <c r="F260" s="41"/>
      <c r="G260" s="45" t="s">
        <v>12</v>
      </c>
      <c r="H260" s="51">
        <v>27.5</v>
      </c>
      <c r="I260" s="51"/>
      <c r="J260" s="47"/>
      <c r="K260" s="48">
        <f>IF(AND(H260= "",I260= ""), 0, ROUND(ROUND(J260, 2) * ROUND(IF(I260="",H260,I260),  2), 2))</f>
        <v/>
      </c>
      <c r="L260" s="7"/>
      <c r="N260" s="49">
        <v>0.2</v>
      </c>
      <c r="R260" s="7">
        <v>68</v>
      </c>
    </row>
    <row r="261" spans="1:18" ht="24.1612" customHeight="1">
      <c r="A261" s="7">
        <v>9</v>
      </c>
      <c r="B261" s="34"/>
      <c r="C261" s="34"/>
      <c r="D261" s="44" t="s">
        <v>269</v>
      </c>
      <c r="K261" s="41"/>
    </row>
    <row r="262" spans="1:18" ht="194.25" customHeight="1">
      <c r="A262" s="7" t="s">
        <v>167</v>
      </c>
      <c r="B262" s="30"/>
      <c r="C262" s="30"/>
      <c r="D262" s="30" t="s">
        <v>270</v>
      </c>
      <c r="E262" s="30"/>
      <c r="F262" s="30"/>
      <c r="G262" s="30"/>
      <c r="H262" s="30"/>
      <c r="I262" s="30"/>
      <c r="J262" s="30"/>
      <c r="K262" s="30"/>
    </row>
    <row r="263" spans="1:18" hidden="1">
      <c r="A263" s="7" t="s">
        <v>174</v>
      </c>
    </row>
    <row r="264" spans="1:18" hidden="1">
      <c r="A264" s="7" t="s">
        <v>174</v>
      </c>
    </row>
    <row r="265" spans="1:18" ht="39.0375" customHeight="1">
      <c r="A265" s="7" t="s">
        <v>175</v>
      </c>
      <c r="B265" s="50"/>
      <c r="C265" s="50"/>
      <c r="D265" s="50" t="s">
        <v>271</v>
      </c>
      <c r="E265" s="50"/>
      <c r="F265" s="50"/>
      <c r="G265" s="50"/>
      <c r="H265" s="50"/>
      <c r="I265" s="50"/>
      <c r="J265" s="50"/>
      <c r="K265" s="50"/>
    </row>
    <row r="266" spans="1:18">
      <c r="A266" s="7" t="s">
        <v>169</v>
      </c>
      <c r="B266" s="31"/>
      <c r="C266" s="41"/>
      <c r="D266" s="41"/>
      <c r="E266" s="41"/>
      <c r="F266" s="41"/>
      <c r="G266" s="45" t="s">
        <v>12</v>
      </c>
      <c r="H266" s="51">
        <v>142.84</v>
      </c>
      <c r="I266" s="51"/>
      <c r="J266" s="47"/>
      <c r="K266" s="48">
        <f>IF(AND(H266= "",I266= ""), 0, ROUND(ROUND(J266, 2) * ROUND(IF(I266="",H266,I266),  2), 2))</f>
        <v/>
      </c>
      <c r="L266" s="7"/>
      <c r="N266" s="49">
        <v>0.2</v>
      </c>
      <c r="R266" s="7">
        <v>68</v>
      </c>
    </row>
    <row r="267" spans="1:18" ht="22.6387" customHeight="1">
      <c r="A267" s="7">
        <v>9</v>
      </c>
      <c r="B267" s="34"/>
      <c r="C267" s="34"/>
      <c r="D267" s="44" t="s">
        <v>272</v>
      </c>
      <c r="K267" s="41"/>
    </row>
    <row r="268" spans="1:18" ht="150.75" customHeight="1">
      <c r="A268" s="7" t="s">
        <v>167</v>
      </c>
      <c r="B268" s="30"/>
      <c r="C268" s="30"/>
      <c r="D268" s="30" t="s">
        <v>273</v>
      </c>
      <c r="E268" s="30"/>
      <c r="F268" s="30"/>
      <c r="G268" s="30"/>
      <c r="H268" s="30"/>
      <c r="I268" s="30"/>
      <c r="J268" s="30"/>
      <c r="K268" s="30"/>
    </row>
    <row r="269" spans="1:18" hidden="1">
      <c r="A269" s="7" t="s">
        <v>174</v>
      </c>
    </row>
    <row r="270" spans="1:18" hidden="1">
      <c r="A270" s="7" t="s">
        <v>174</v>
      </c>
    </row>
    <row r="271" spans="1:18" ht="39.0375" customHeight="1">
      <c r="A271" s="7" t="s">
        <v>175</v>
      </c>
      <c r="B271" s="50"/>
      <c r="C271" s="50"/>
      <c r="D271" s="50" t="s">
        <v>274</v>
      </c>
      <c r="E271" s="50"/>
      <c r="F271" s="50"/>
      <c r="G271" s="50"/>
      <c r="H271" s="50"/>
      <c r="I271" s="50"/>
      <c r="J271" s="50"/>
      <c r="K271" s="50"/>
    </row>
    <row r="272" spans="1:18">
      <c r="A272" s="7" t="s">
        <v>169</v>
      </c>
      <c r="B272" s="31"/>
      <c r="C272" s="41"/>
      <c r="D272" s="41"/>
      <c r="E272" s="41"/>
      <c r="F272" s="41"/>
      <c r="G272" s="45" t="s">
        <v>12</v>
      </c>
      <c r="H272" s="51">
        <v>22.1</v>
      </c>
      <c r="I272" s="51"/>
      <c r="J272" s="47"/>
      <c r="K272" s="48">
        <f>IF(AND(H272= "",I272= ""), 0, ROUND(ROUND(J272, 2) * ROUND(IF(I272="",H272,I272),  2), 2))</f>
        <v/>
      </c>
      <c r="L272" s="7"/>
      <c r="N272" s="49">
        <v>0.2</v>
      </c>
      <c r="R272" s="7">
        <v>68</v>
      </c>
    </row>
    <row r="273" spans="1:18">
      <c r="A273" s="7">
        <v>9</v>
      </c>
      <c r="B273" s="34"/>
      <c r="C273" s="34"/>
      <c r="D273" s="44" t="s">
        <v>275</v>
      </c>
      <c r="K273" s="41"/>
    </row>
    <row r="274" spans="1:18" ht="69.75" customHeight="1">
      <c r="A274" s="7" t="s">
        <v>167</v>
      </c>
      <c r="B274" s="30"/>
      <c r="C274" s="30"/>
      <c r="D274" s="30" t="s">
        <v>276</v>
      </c>
      <c r="E274" s="30"/>
      <c r="F274" s="30"/>
      <c r="G274" s="30"/>
      <c r="H274" s="30"/>
      <c r="I274" s="30"/>
      <c r="J274" s="30"/>
      <c r="K274" s="30"/>
    </row>
    <row r="275" spans="1:18" hidden="1">
      <c r="A275" s="7" t="s">
        <v>174</v>
      </c>
    </row>
    <row r="276" spans="1:18" ht="25.3125" customHeight="1">
      <c r="A276" s="7" t="s">
        <v>175</v>
      </c>
      <c r="B276" s="50"/>
      <c r="C276" s="50"/>
      <c r="D276" s="50" t="s">
        <v>277</v>
      </c>
      <c r="E276" s="50"/>
      <c r="F276" s="50"/>
      <c r="G276" s="50"/>
      <c r="H276" s="50"/>
      <c r="I276" s="50"/>
      <c r="J276" s="50"/>
      <c r="K276" s="50"/>
    </row>
    <row r="277" spans="1:18" ht="21.75" customHeight="1">
      <c r="A277" s="7" t="s">
        <v>167</v>
      </c>
      <c r="B277" s="30"/>
      <c r="C277" s="30"/>
      <c r="D277" s="30" t="s">
        <v>246</v>
      </c>
      <c r="E277" s="30"/>
      <c r="F277" s="30"/>
      <c r="G277" s="30"/>
      <c r="H277" s="30"/>
      <c r="I277" s="30"/>
      <c r="J277" s="30"/>
      <c r="K277" s="30"/>
    </row>
    <row r="278" spans="1:18">
      <c r="A278" s="7" t="s">
        <v>169</v>
      </c>
      <c r="B278" s="31"/>
      <c r="C278" s="41"/>
      <c r="D278" s="41"/>
      <c r="E278" s="41"/>
      <c r="F278" s="41"/>
      <c r="G278" s="45" t="s">
        <v>12</v>
      </c>
      <c r="H278" s="51">
        <v>2.9</v>
      </c>
      <c r="I278" s="51"/>
      <c r="J278" s="47"/>
      <c r="K278" s="48">
        <f>IF(AND(H278= "",I278= ""), 0, ROUND(ROUND(J278, 2) * ROUND(IF(I278="",H278,I278),  2), 2))</f>
        <v/>
      </c>
      <c r="L278" s="7"/>
      <c r="N278" s="49">
        <v>0.2</v>
      </c>
      <c r="R278" s="7">
        <v>68</v>
      </c>
    </row>
    <row r="279" spans="1:18" hidden="1">
      <c r="A279" s="7" t="s">
        <v>211</v>
      </c>
    </row>
    <row r="280" spans="1:18" hidden="1">
      <c r="A280" s="7" t="s">
        <v>203</v>
      </c>
    </row>
    <row r="281" spans="1:18" hidden="1">
      <c r="A281" s="7" t="s">
        <v>178</v>
      </c>
    </row>
    <row r="282" spans="1:18">
      <c r="A282" s="7">
        <v>4</v>
      </c>
      <c r="B282" s="31" t="s">
        <v>215</v>
      </c>
      <c r="C282" s="31"/>
      <c r="D282" s="42" t="s">
        <v>216</v>
      </c>
      <c r="E282" s="42"/>
      <c r="F282" s="42"/>
      <c r="G282" s="42"/>
      <c r="H282" s="42"/>
      <c r="I282" s="42"/>
      <c r="J282" s="42"/>
      <c r="K282" s="43"/>
      <c r="L282" s="7"/>
    </row>
    <row r="283" spans="1:18">
      <c r="A283" s="7">
        <v>5</v>
      </c>
      <c r="B283" s="31" t="s">
        <v>217</v>
      </c>
      <c r="C283" s="31"/>
      <c r="D283" s="65" t="s">
        <v>218</v>
      </c>
      <c r="E283" s="65"/>
      <c r="F283" s="65"/>
      <c r="G283" s="65"/>
      <c r="H283" s="65"/>
      <c r="I283" s="65"/>
      <c r="J283" s="65"/>
      <c r="K283" s="66"/>
      <c r="L283" s="7"/>
    </row>
    <row r="284" spans="1:18">
      <c r="A284" s="7">
        <v>6</v>
      </c>
      <c r="B284" s="31" t="s">
        <v>219</v>
      </c>
      <c r="C284" s="31"/>
      <c r="D284" s="67" t="s">
        <v>220</v>
      </c>
      <c r="E284" s="67"/>
      <c r="F284" s="67"/>
      <c r="G284" s="67"/>
      <c r="H284" s="67"/>
      <c r="I284" s="67"/>
      <c r="J284" s="67"/>
      <c r="K284" s="68"/>
      <c r="L284" s="7"/>
    </row>
    <row r="285" spans="1:18">
      <c r="A285" s="7">
        <v>9</v>
      </c>
      <c r="B285" s="34"/>
      <c r="C285" s="34"/>
      <c r="D285" s="44" t="s">
        <v>222</v>
      </c>
      <c r="K285" s="41"/>
    </row>
    <row r="286" spans="1:18" ht="86.25" customHeight="1">
      <c r="A286" s="7" t="s">
        <v>167</v>
      </c>
      <c r="B286" s="30"/>
      <c r="C286" s="30"/>
      <c r="D286" s="39" t="s">
        <v>224</v>
      </c>
      <c r="E286" s="30"/>
      <c r="F286" s="30"/>
      <c r="G286" s="30"/>
      <c r="H286" s="30"/>
      <c r="I286" s="30"/>
      <c r="J286" s="30"/>
      <c r="K286" s="30"/>
    </row>
    <row r="287" spans="1:18">
      <c r="A287" s="7" t="s">
        <v>188</v>
      </c>
      <c r="B287" s="30"/>
      <c r="C287" s="30"/>
      <c r="D287" s="30" t="s">
        <v>189</v>
      </c>
      <c r="E287" s="30"/>
      <c r="F287" s="30"/>
      <c r="G287" s="30"/>
      <c r="H287" s="30"/>
      <c r="I287" s="30"/>
      <c r="J287" s="30"/>
      <c r="K287" s="30"/>
    </row>
    <row r="288" spans="1:18" ht="39.0375" customHeight="1">
      <c r="A288" s="7" t="s">
        <v>175</v>
      </c>
      <c r="B288" s="50"/>
      <c r="C288" s="50"/>
      <c r="D288" s="50" t="s">
        <v>271</v>
      </c>
      <c r="E288" s="50"/>
      <c r="F288" s="50"/>
      <c r="G288" s="50"/>
      <c r="H288" s="50"/>
      <c r="I288" s="50"/>
      <c r="J288" s="50"/>
      <c r="K288" s="50"/>
    </row>
    <row r="289" spans="1:18" hidden="1">
      <c r="A289" s="7" t="s">
        <v>174</v>
      </c>
    </row>
    <row r="290" spans="1:18" hidden="1">
      <c r="A290" s="7" t="s">
        <v>174</v>
      </c>
    </row>
    <row r="291" spans="1:18" hidden="1">
      <c r="A291" s="7" t="s">
        <v>174</v>
      </c>
    </row>
    <row r="292" spans="1:18" hidden="1">
      <c r="A292" s="7" t="s">
        <v>174</v>
      </c>
    </row>
    <row r="293" spans="1:18">
      <c r="A293" s="7" t="s">
        <v>169</v>
      </c>
      <c r="B293" s="31" t="s">
        <v>225</v>
      </c>
      <c r="C293" s="41"/>
      <c r="D293" s="41"/>
      <c r="E293" s="41"/>
      <c r="F293" s="41"/>
      <c r="G293" s="45" t="s">
        <v>12</v>
      </c>
      <c r="H293" s="51">
        <v>285.68</v>
      </c>
      <c r="I293" s="51"/>
      <c r="J293" s="47"/>
      <c r="K293" s="48">
        <f>IF(AND(H293= "",I293= ""), 0, ROUND(ROUND(J293, 2) * ROUND(IF(I293="",H293,I293),  2), 2))</f>
        <v/>
      </c>
      <c r="L293" s="7"/>
      <c r="N293" s="49">
        <v>0.2</v>
      </c>
      <c r="R293" s="7">
        <v>68</v>
      </c>
    </row>
    <row r="294" spans="1:18" hidden="1">
      <c r="A294" s="7" t="s">
        <v>211</v>
      </c>
    </row>
    <row r="295" spans="1:18" hidden="1">
      <c r="A295" s="7" t="s">
        <v>203</v>
      </c>
    </row>
    <row r="296" spans="1:18">
      <c r="A296" s="7">
        <v>5</v>
      </c>
      <c r="B296" s="31" t="s">
        <v>226</v>
      </c>
      <c r="C296" s="31"/>
      <c r="D296" s="65" t="s">
        <v>227</v>
      </c>
      <c r="E296" s="65"/>
      <c r="F296" s="65"/>
      <c r="G296" s="65"/>
      <c r="H296" s="65"/>
      <c r="I296" s="65"/>
      <c r="J296" s="65"/>
      <c r="K296" s="66"/>
      <c r="L296" s="7"/>
    </row>
    <row r="297" spans="1:18">
      <c r="A297" s="7">
        <v>6</v>
      </c>
      <c r="B297" s="31" t="s">
        <v>228</v>
      </c>
      <c r="C297" s="31"/>
      <c r="D297" s="67" t="s">
        <v>229</v>
      </c>
      <c r="E297" s="67"/>
      <c r="F297" s="67"/>
      <c r="G297" s="67"/>
      <c r="H297" s="67"/>
      <c r="I297" s="67"/>
      <c r="J297" s="67"/>
      <c r="K297" s="68"/>
      <c r="L297" s="7"/>
    </row>
    <row r="298" spans="1:18">
      <c r="A298" s="7">
        <v>9</v>
      </c>
      <c r="B298" s="34" t="s">
        <v>231</v>
      </c>
      <c r="C298" s="34"/>
      <c r="D298" s="44" t="s">
        <v>232</v>
      </c>
      <c r="K298" s="41"/>
    </row>
    <row r="299" spans="1:18" ht="295.688" customHeight="1">
      <c r="A299" s="7" t="s">
        <v>167</v>
      </c>
      <c r="B299" s="30"/>
      <c r="C299" s="30"/>
      <c r="D299" s="39" t="s">
        <v>234</v>
      </c>
      <c r="E299" s="30"/>
      <c r="F299" s="30"/>
      <c r="G299" s="30"/>
      <c r="H299" s="30"/>
      <c r="I299" s="30"/>
      <c r="J299" s="30"/>
      <c r="K299" s="30"/>
    </row>
    <row r="300" spans="1:18">
      <c r="A300" s="7" t="s">
        <v>188</v>
      </c>
      <c r="B300" s="30"/>
      <c r="C300" s="30"/>
      <c r="D300" s="30" t="s">
        <v>189</v>
      </c>
      <c r="E300" s="30"/>
      <c r="F300" s="30"/>
      <c r="G300" s="30"/>
      <c r="H300" s="30"/>
      <c r="I300" s="30"/>
      <c r="J300" s="30"/>
      <c r="K300" s="30"/>
    </row>
    <row r="301" spans="1:18" ht="39.0375" customHeight="1">
      <c r="A301" s="7" t="s">
        <v>175</v>
      </c>
      <c r="B301" s="50"/>
      <c r="C301" s="50"/>
      <c r="D301" s="50" t="s">
        <v>271</v>
      </c>
      <c r="E301" s="50"/>
      <c r="F301" s="50"/>
      <c r="G301" s="50"/>
      <c r="H301" s="50"/>
      <c r="I301" s="50"/>
      <c r="J301" s="50"/>
      <c r="K301" s="50"/>
    </row>
    <row r="302" spans="1:18" hidden="1">
      <c r="A302" s="7" t="s">
        <v>174</v>
      </c>
    </row>
    <row r="303" spans="1:18">
      <c r="A303" s="7" t="s">
        <v>169</v>
      </c>
      <c r="B303" s="31"/>
      <c r="C303" s="41"/>
      <c r="D303" s="41"/>
      <c r="E303" s="41"/>
      <c r="F303" s="41"/>
      <c r="G303" s="45" t="s">
        <v>12</v>
      </c>
      <c r="H303" s="51">
        <v>285.68</v>
      </c>
      <c r="I303" s="51"/>
      <c r="J303" s="47"/>
      <c r="K303" s="48">
        <f>IF(AND(H303= "",I303= ""), 0, ROUND(ROUND(J303, 2) * ROUND(IF(I303="",H303,I303),  2), 2))</f>
        <v/>
      </c>
      <c r="L303" s="7"/>
      <c r="N303" s="49">
        <v>0.2</v>
      </c>
      <c r="R303" s="7">
        <v>68</v>
      </c>
    </row>
    <row r="304" spans="1:18">
      <c r="A304" s="7">
        <v>9</v>
      </c>
      <c r="B304" s="34" t="s">
        <v>231</v>
      </c>
      <c r="C304" s="34"/>
      <c r="D304" s="44" t="s">
        <v>278</v>
      </c>
      <c r="K304" s="41"/>
    </row>
    <row r="305" spans="1:18" ht="295.688" customHeight="1">
      <c r="A305" s="7" t="s">
        <v>167</v>
      </c>
      <c r="B305" s="30"/>
      <c r="C305" s="30"/>
      <c r="D305" s="39" t="s">
        <v>234</v>
      </c>
      <c r="E305" s="30"/>
      <c r="F305" s="30"/>
      <c r="G305" s="30"/>
      <c r="H305" s="30"/>
      <c r="I305" s="30"/>
      <c r="J305" s="30"/>
      <c r="K305" s="30"/>
    </row>
    <row r="306" spans="1:18">
      <c r="A306" s="7" t="s">
        <v>188</v>
      </c>
      <c r="B306" s="30"/>
      <c r="C306" s="30"/>
      <c r="D306" s="30" t="s">
        <v>189</v>
      </c>
      <c r="E306" s="30"/>
      <c r="F306" s="30"/>
      <c r="G306" s="30"/>
      <c r="H306" s="30"/>
      <c r="I306" s="30"/>
      <c r="J306" s="30"/>
      <c r="K306" s="30"/>
    </row>
    <row r="307" spans="1:18" ht="39.0375" customHeight="1">
      <c r="A307" s="7" t="s">
        <v>175</v>
      </c>
      <c r="B307" s="50"/>
      <c r="C307" s="50"/>
      <c r="D307" s="50" t="s">
        <v>279</v>
      </c>
      <c r="E307" s="50"/>
      <c r="F307" s="50"/>
      <c r="G307" s="50"/>
      <c r="H307" s="50"/>
      <c r="I307" s="50"/>
      <c r="J307" s="50"/>
      <c r="K307" s="50"/>
    </row>
    <row r="308" spans="1:18" hidden="1">
      <c r="A308" s="7" t="s">
        <v>174</v>
      </c>
    </row>
    <row r="309" spans="1:18">
      <c r="A309" s="7" t="s">
        <v>169</v>
      </c>
      <c r="B309" s="31"/>
      <c r="C309" s="41"/>
      <c r="D309" s="41"/>
      <c r="E309" s="41"/>
      <c r="F309" s="41"/>
      <c r="G309" s="45" t="s">
        <v>12</v>
      </c>
      <c r="H309" s="51">
        <v>216.97</v>
      </c>
      <c r="I309" s="51"/>
      <c r="J309" s="47"/>
      <c r="K309" s="48">
        <f>IF(AND(H309= "",I309= ""), 0, ROUND(ROUND(J309, 2) * ROUND(IF(I309="",H309,I309),  2), 2))</f>
        <v/>
      </c>
      <c r="L309" s="7"/>
      <c r="N309" s="49">
        <v>0.2</v>
      </c>
      <c r="R309" s="7">
        <v>68</v>
      </c>
    </row>
    <row r="310" spans="1:18">
      <c r="A310" s="7">
        <v>9</v>
      </c>
      <c r="B310" s="34" t="s">
        <v>235</v>
      </c>
      <c r="C310" s="34"/>
      <c r="D310" s="44" t="s">
        <v>236</v>
      </c>
      <c r="K310" s="41"/>
    </row>
    <row r="311" spans="1:18" ht="257.25" customHeight="1">
      <c r="A311" s="7" t="s">
        <v>167</v>
      </c>
      <c r="B311" s="30"/>
      <c r="C311" s="30"/>
      <c r="D311" s="39" t="s">
        <v>238</v>
      </c>
      <c r="E311" s="30"/>
      <c r="F311" s="30"/>
      <c r="G311" s="30"/>
      <c r="H311" s="30"/>
      <c r="I311" s="30"/>
      <c r="J311" s="30"/>
      <c r="K311" s="30"/>
    </row>
    <row r="312" spans="1:18" hidden="1">
      <c r="A312" s="7" t="s">
        <v>174</v>
      </c>
    </row>
    <row r="313" spans="1:18">
      <c r="A313" s="7" t="s">
        <v>188</v>
      </c>
      <c r="B313" s="30"/>
      <c r="C313" s="30"/>
      <c r="D313" s="30" t="s">
        <v>193</v>
      </c>
      <c r="E313" s="30"/>
      <c r="F313" s="30"/>
      <c r="G313" s="30"/>
      <c r="H313" s="30"/>
      <c r="I313" s="30"/>
      <c r="J313" s="30"/>
      <c r="K313" s="30"/>
    </row>
    <row r="314" spans="1:18" ht="43.5375" customHeight="1">
      <c r="A314" s="7" t="s">
        <v>175</v>
      </c>
      <c r="B314" s="50"/>
      <c r="C314" s="50"/>
      <c r="D314" s="50" t="s">
        <v>280</v>
      </c>
      <c r="E314" s="50"/>
      <c r="F314" s="50"/>
      <c r="G314" s="50"/>
      <c r="H314" s="50"/>
      <c r="I314" s="50"/>
      <c r="J314" s="50"/>
      <c r="K314" s="50"/>
    </row>
    <row r="315" spans="1:18">
      <c r="A315" s="7" t="s">
        <v>169</v>
      </c>
      <c r="B315" s="31"/>
      <c r="C315" s="41"/>
      <c r="D315" s="41"/>
      <c r="E315" s="41"/>
      <c r="F315" s="41"/>
      <c r="G315" s="45" t="s">
        <v>177</v>
      </c>
      <c r="H315" s="51">
        <v>18.6</v>
      </c>
      <c r="I315" s="51"/>
      <c r="J315" s="47"/>
      <c r="K315" s="48">
        <f>IF(AND(H315= "",I315= ""), 0, ROUND(ROUND(J315, 2) * ROUND(IF(I315="",H315,I315),  2), 2))</f>
        <v/>
      </c>
      <c r="L315" s="7"/>
      <c r="N315" s="49">
        <v>0.2</v>
      </c>
      <c r="R315" s="7">
        <v>68</v>
      </c>
    </row>
    <row r="316" spans="1:18" hidden="1">
      <c r="A316" s="7" t="s">
        <v>211</v>
      </c>
    </row>
    <row r="317" spans="1:18">
      <c r="A317" s="7">
        <v>6</v>
      </c>
      <c r="B317" s="31" t="s">
        <v>254</v>
      </c>
      <c r="C317" s="31"/>
      <c r="D317" s="67" t="s">
        <v>255</v>
      </c>
      <c r="E317" s="67"/>
      <c r="F317" s="67"/>
      <c r="G317" s="67"/>
      <c r="H317" s="67"/>
      <c r="I317" s="67"/>
      <c r="J317" s="67"/>
      <c r="K317" s="68"/>
      <c r="L317" s="7"/>
    </row>
    <row r="318" spans="1:18" ht="22.6387" customHeight="1">
      <c r="A318" s="7">
        <v>9</v>
      </c>
      <c r="B318" s="34" t="s">
        <v>231</v>
      </c>
      <c r="C318" s="34"/>
      <c r="D318" s="44" t="s">
        <v>256</v>
      </c>
      <c r="K318" s="41"/>
    </row>
    <row r="319" spans="1:18">
      <c r="A319" s="7" t="s">
        <v>167</v>
      </c>
      <c r="B319" s="30"/>
      <c r="C319" s="30"/>
      <c r="D319" s="30" t="s">
        <v>257</v>
      </c>
      <c r="E319" s="30"/>
      <c r="F319" s="30"/>
      <c r="G319" s="30"/>
      <c r="H319" s="30"/>
      <c r="I319" s="30"/>
      <c r="J319" s="30"/>
      <c r="K319" s="30"/>
    </row>
    <row r="320" spans="1:18">
      <c r="A320" s="7" t="s">
        <v>188</v>
      </c>
      <c r="B320" s="30"/>
      <c r="C320" s="30"/>
      <c r="D320" s="30" t="s">
        <v>189</v>
      </c>
      <c r="E320" s="30"/>
      <c r="F320" s="30"/>
      <c r="G320" s="30"/>
      <c r="H320" s="30"/>
      <c r="I320" s="30"/>
      <c r="J320" s="30"/>
      <c r="K320" s="30"/>
    </row>
    <row r="321" spans="1:18" ht="25.3125" customHeight="1">
      <c r="A321" s="7" t="s">
        <v>175</v>
      </c>
      <c r="B321" s="50"/>
      <c r="C321" s="50"/>
      <c r="D321" s="50" t="s">
        <v>258</v>
      </c>
      <c r="E321" s="50"/>
      <c r="F321" s="50"/>
      <c r="G321" s="50"/>
      <c r="H321" s="50"/>
      <c r="I321" s="50"/>
      <c r="J321" s="50"/>
      <c r="K321" s="50"/>
    </row>
    <row r="322" spans="1:18">
      <c r="A322" s="7" t="s">
        <v>169</v>
      </c>
      <c r="B322" s="31"/>
      <c r="C322" s="41"/>
      <c r="D322" s="41"/>
      <c r="E322" s="41"/>
      <c r="F322" s="41"/>
      <c r="G322" s="45" t="s">
        <v>250</v>
      </c>
      <c r="H322" s="46">
        <v>1</v>
      </c>
      <c r="I322" s="46"/>
      <c r="J322" s="47"/>
      <c r="K322" s="48">
        <f>IF(AND(H322= "",I322= ""), 0, ROUND(ROUND(J322, 2) * ROUND(IF(I322="",H322,I322),  0), 2))</f>
        <v/>
      </c>
      <c r="L322" s="7"/>
      <c r="N322" s="49">
        <v>0.2</v>
      </c>
      <c r="R322" s="7">
        <v>68</v>
      </c>
    </row>
    <row r="323" spans="1:18" hidden="1">
      <c r="A323" s="7" t="s">
        <v>211</v>
      </c>
    </row>
    <row r="324" spans="1:18" hidden="1">
      <c r="A324" s="7" t="s">
        <v>203</v>
      </c>
    </row>
    <row r="325" spans="1:18" hidden="1">
      <c r="A325" s="7" t="s">
        <v>178</v>
      </c>
    </row>
    <row r="326" spans="1:18">
      <c r="A326" s="7" t="s">
        <v>161</v>
      </c>
      <c r="B326" s="41"/>
      <c r="C326" s="41"/>
      <c r="K326" s="41"/>
    </row>
    <row r="327" spans="1:18">
      <c r="B327" s="41"/>
      <c r="C327" s="41"/>
      <c r="D327" s="52" t="s">
        <v>264</v>
      </c>
      <c r="E327" s="53"/>
      <c r="F327" s="53"/>
      <c r="G327" s="54"/>
      <c r="H327" s="54"/>
      <c r="I327" s="54"/>
      <c r="J327" s="54"/>
      <c r="K327" s="55"/>
    </row>
    <row r="328" spans="1:18">
      <c r="B328" s="41"/>
      <c r="C328" s="41"/>
      <c r="D328" s="56"/>
      <c r="E328" s="7"/>
      <c r="F328" s="7"/>
      <c r="G328" s="7"/>
      <c r="H328" s="7"/>
      <c r="I328" s="7"/>
      <c r="J328" s="7"/>
      <c r="K328" s="8"/>
    </row>
    <row r="329" spans="1:18">
      <c r="B329" s="41"/>
      <c r="C329" s="41"/>
      <c r="D329" s="57" t="s">
        <v>179</v>
      </c>
      <c r="E329" s="58"/>
      <c r="F329" s="58"/>
      <c r="G329" s="59">
        <f>SUMIF(L248:L326, IF(L247="","",L247), K248:K326)</f>
        <v/>
      </c>
      <c r="H329" s="59"/>
      <c r="I329" s="59"/>
      <c r="J329" s="59"/>
      <c r="K329" s="60"/>
    </row>
    <row r="330" spans="1:18">
      <c r="B330" s="41"/>
      <c r="C330" s="41"/>
      <c r="D330" s="57" t="s">
        <v>180</v>
      </c>
      <c r="E330" s="58"/>
      <c r="F330" s="58"/>
      <c r="G330" s="59">
        <f>ROUND(SUMIF(L248:L326, IF(L247="","",L247), K248:K326) * 0.2, 2)</f>
        <v/>
      </c>
      <c r="H330" s="59"/>
      <c r="I330" s="59"/>
      <c r="J330" s="59"/>
      <c r="K330" s="60"/>
    </row>
    <row r="331" spans="1:18">
      <c r="B331" s="41"/>
      <c r="C331" s="41"/>
      <c r="D331" s="61" t="s">
        <v>181</v>
      </c>
      <c r="E331" s="62"/>
      <c r="F331" s="62"/>
      <c r="G331" s="63">
        <f>SUM(G329:G330)</f>
        <v/>
      </c>
      <c r="H331" s="63"/>
      <c r="I331" s="63"/>
      <c r="J331" s="63"/>
      <c r="K331" s="64"/>
    </row>
    <row r="332" spans="1:18" ht="34.245" customHeight="1">
      <c r="B332" s="3"/>
      <c r="C332" s="3"/>
      <c r="D332" s="69" t="s">
        <v>281</v>
      </c>
      <c r="E332" s="69"/>
      <c r="F332" s="69"/>
      <c r="G332" s="69"/>
      <c r="H332" s="69"/>
      <c r="I332" s="69"/>
      <c r="J332" s="69"/>
      <c r="K332" s="69"/>
    </row>
    <row r="334" spans="1:18">
      <c r="D334" s="70" t="s">
        <v>282</v>
      </c>
      <c r="E334" s="70"/>
      <c r="F334" s="70"/>
      <c r="G334" s="70"/>
      <c r="H334" s="70"/>
      <c r="I334" s="70"/>
      <c r="J334" s="70"/>
      <c r="K334" s="70"/>
    </row>
    <row r="335" spans="1:18">
      <c r="D335" s="71" t="s">
        <v>283</v>
      </c>
      <c r="E335" s="72"/>
      <c r="F335" s="72"/>
      <c r="G335" s="73"/>
      <c r="H335" s="73"/>
      <c r="I335" s="73"/>
      <c r="J335" s="73"/>
      <c r="K335" s="73"/>
    </row>
    <row r="336" spans="1:18">
      <c r="D336" s="71" t="s">
        <v>284</v>
      </c>
      <c r="E336" s="72"/>
      <c r="F336" s="72"/>
      <c r="G336" s="73">
        <f>SUMIF(L121:L128, "", K121:K128)</f>
        <v/>
      </c>
      <c r="H336" s="73"/>
      <c r="I336" s="73"/>
      <c r="J336" s="73"/>
      <c r="K336" s="73"/>
    </row>
    <row r="337" spans="1:11">
      <c r="D337" s="74" t="s">
        <v>285</v>
      </c>
      <c r="E337" s="75"/>
      <c r="F337" s="75"/>
      <c r="G337" s="76">
        <f>SUMIF(L121:L128, "", K121:K128)</f>
        <v/>
      </c>
      <c r="H337" s="77"/>
      <c r="I337" s="77"/>
      <c r="J337" s="77"/>
      <c r="K337" s="77"/>
    </row>
    <row r="338" spans="1:11">
      <c r="D338" s="71" t="s">
        <v>286</v>
      </c>
      <c r="E338" s="72"/>
      <c r="F338" s="72"/>
      <c r="G338" s="73">
        <f>SUMIF(L143:L149, "", K143:K149)</f>
        <v/>
      </c>
      <c r="H338" s="73"/>
      <c r="I338" s="73"/>
      <c r="J338" s="73"/>
      <c r="K338" s="73"/>
    </row>
    <row r="339" spans="1:11">
      <c r="D339" s="74" t="s">
        <v>287</v>
      </c>
      <c r="E339" s="75"/>
      <c r="F339" s="75"/>
      <c r="G339" s="76">
        <f>SUMIF(L143:L143, "", K143:K143)</f>
        <v/>
      </c>
      <c r="H339" s="77"/>
      <c r="I339" s="77"/>
      <c r="J339" s="77"/>
      <c r="K339" s="77"/>
    </row>
    <row r="340" spans="1:11" ht="31.7737" customHeight="1">
      <c r="D340" s="71" t="s">
        <v>288</v>
      </c>
      <c r="E340" s="72"/>
      <c r="F340" s="72"/>
      <c r="G340" s="73">
        <f>SUMIF(L163:L239, "", K163:K239)</f>
        <v/>
      </c>
      <c r="H340" s="73"/>
      <c r="I340" s="73"/>
      <c r="J340" s="73"/>
      <c r="K340" s="73"/>
    </row>
    <row r="341" spans="1:11">
      <c r="D341" s="74" t="s">
        <v>289</v>
      </c>
      <c r="E341" s="75"/>
      <c r="F341" s="75"/>
      <c r="G341" s="76">
        <f>SUMIF(L163:L178, "", K163:K178)</f>
        <v/>
      </c>
      <c r="H341" s="77"/>
      <c r="I341" s="77"/>
      <c r="J341" s="77"/>
      <c r="K341" s="77"/>
    </row>
    <row r="342" spans="1:11">
      <c r="D342" s="74" t="s">
        <v>290</v>
      </c>
      <c r="E342" s="75"/>
      <c r="F342" s="75"/>
      <c r="G342" s="76">
        <f>SUMIF(L191:L231, "", K191:K231)</f>
        <v/>
      </c>
      <c r="H342" s="77"/>
      <c r="I342" s="77"/>
      <c r="J342" s="77"/>
      <c r="K342" s="77"/>
    </row>
    <row r="343" spans="1:11">
      <c r="D343" s="74" t="s">
        <v>291</v>
      </c>
      <c r="E343" s="75"/>
      <c r="F343" s="75"/>
      <c r="G343" s="76">
        <f>SUMIF(L239:L239, "", K239:K239)</f>
        <v/>
      </c>
      <c r="H343" s="77"/>
      <c r="I343" s="77"/>
      <c r="J343" s="77"/>
      <c r="K343" s="77"/>
    </row>
    <row r="344" spans="1:11">
      <c r="D344" s="71" t="s">
        <v>292</v>
      </c>
      <c r="E344" s="72"/>
      <c r="F344" s="72"/>
      <c r="G344" s="73">
        <f>SUMIF(L254:L322, "", K254:K322)</f>
        <v/>
      </c>
      <c r="H344" s="73"/>
      <c r="I344" s="73"/>
      <c r="J344" s="73"/>
      <c r="K344" s="73"/>
    </row>
    <row r="345" spans="1:11">
      <c r="D345" s="74" t="s">
        <v>289</v>
      </c>
      <c r="E345" s="75"/>
      <c r="F345" s="75"/>
      <c r="G345" s="76">
        <f>SUMIF(L254:L278, "", K254:K278)</f>
        <v/>
      </c>
      <c r="H345" s="77"/>
      <c r="I345" s="77"/>
      <c r="J345" s="77"/>
      <c r="K345" s="77"/>
    </row>
    <row r="346" spans="1:11">
      <c r="D346" s="74" t="s">
        <v>290</v>
      </c>
      <c r="E346" s="75"/>
      <c r="F346" s="75"/>
      <c r="G346" s="76">
        <f>SUMIF(L293:L322, "", K293:K322)</f>
        <v/>
      </c>
      <c r="H346" s="77"/>
      <c r="I346" s="77"/>
      <c r="J346" s="77"/>
      <c r="K346" s="77"/>
    </row>
    <row r="347" spans="1:11">
      <c r="D347" s="78" t="s">
        <v>293</v>
      </c>
      <c r="E347" s="79"/>
      <c r="F347" s="79"/>
      <c r="G347" s="80"/>
      <c r="H347" s="80"/>
      <c r="I347" s="80"/>
      <c r="J347" s="80"/>
      <c r="K347" s="81"/>
    </row>
    <row r="348" spans="1:11">
      <c r="D348" s="82"/>
      <c r="E348" s="3"/>
      <c r="F348" s="3"/>
      <c r="G348" s="3"/>
      <c r="H348" s="3"/>
      <c r="I348" s="3"/>
      <c r="J348" s="3"/>
      <c r="K348" s="83"/>
    </row>
    <row r="349" spans="1:11">
      <c r="A349" s="40"/>
      <c r="D349" s="84" t="s">
        <v>179</v>
      </c>
      <c r="E349" s="7"/>
      <c r="F349" s="7"/>
      <c r="G349" s="85">
        <f>SUMIF(L5:L332, IF(L4="","",L4), K5:K332)</f>
        <v/>
      </c>
      <c r="H349" s="86"/>
      <c r="I349" s="86"/>
      <c r="J349" s="86"/>
      <c r="K349" s="87"/>
    </row>
    <row r="350" spans="1:11">
      <c r="A350" s="40"/>
      <c r="D350" s="84" t="s">
        <v>180</v>
      </c>
      <c r="E350" s="7"/>
      <c r="F350" s="7"/>
      <c r="G350" s="85">
        <f>ROUND(SUMIF(L5:L332, IF(L4="","",L4), K5:K332) * 0.2, 2)</f>
        <v/>
      </c>
      <c r="H350" s="86"/>
      <c r="I350" s="86"/>
      <c r="J350" s="86"/>
      <c r="K350" s="87"/>
    </row>
    <row r="351" spans="1:11">
      <c r="D351" s="88" t="s">
        <v>181</v>
      </c>
      <c r="E351" s="89"/>
      <c r="F351" s="89"/>
      <c r="G351" s="90">
        <f>SUM(G349:G350)</f>
        <v/>
      </c>
      <c r="H351" s="91"/>
      <c r="I351" s="91"/>
      <c r="J351" s="91"/>
      <c r="K351" s="92"/>
    </row>
    <row r="352" spans="1:11">
      <c r="D352" s="75"/>
      <c r="E352" s="7"/>
      <c r="F352" s="7"/>
      <c r="G352" s="7"/>
      <c r="H352" s="7"/>
      <c r="I352" s="7"/>
      <c r="J352" s="7"/>
      <c r="K352" s="7"/>
    </row>
    <row r="353" spans="4:11">
      <c r="D353" s="93" t="s">
        <v>294</v>
      </c>
      <c r="E353" s="93"/>
      <c r="F353" s="93"/>
      <c r="G353" s="93"/>
      <c r="H353" s="93"/>
      <c r="I353" s="93"/>
      <c r="J353" s="93"/>
      <c r="K353" s="93"/>
    </row>
    <row r="354" spans="4:11">
      <c r="D354" s="94">
        <f>IF('Paramètres'!AA2&lt;&gt;"",'Paramètres'!AA2,"")</f>
        <v/>
      </c>
      <c r="E354" s="94"/>
      <c r="F354" s="94"/>
      <c r="G354" s="94"/>
      <c r="H354" s="94"/>
      <c r="I354" s="94"/>
      <c r="J354" s="94"/>
      <c r="K354" s="94"/>
    </row>
    <row r="355" spans="4:11">
      <c r="D355" s="94"/>
      <c r="E355" s="94"/>
      <c r="F355" s="94"/>
      <c r="G355" s="94"/>
      <c r="H355" s="94"/>
      <c r="I355" s="94"/>
      <c r="J355" s="94"/>
      <c r="K355" s="94"/>
    </row>
    <row r="356" spans="4:11" ht="56.7" customHeight="1">
      <c r="G356" s="95" t="s">
        <v>295</v>
      </c>
      <c r="H356" s="95"/>
      <c r="I356" s="95"/>
      <c r="J356" s="95"/>
      <c r="K356" s="95"/>
    </row>
    <row r="358" spans="4:11">
      <c r="D358" s="96" t="s">
        <v>296</v>
      </c>
      <c r="E358" s="96"/>
      <c r="G358" s="96" t="s">
        <v>297</v>
      </c>
      <c r="H358" s="96"/>
      <c r="I358" s="96"/>
      <c r="J358" s="96"/>
      <c r="K358" s="96"/>
    </row>
    <row r="359" spans="4:11" ht="85.05" customHeight="1">
      <c r="D359" s="96"/>
      <c r="E359" s="96"/>
      <c r="G359" s="96"/>
      <c r="H359" s="96"/>
      <c r="I359" s="96"/>
      <c r="J359" s="96"/>
      <c r="K359" s="96"/>
    </row>
    <row r="360" spans="4:11">
      <c r="D360" s="97" t="s">
        <v>298</v>
      </c>
      <c r="E360" s="97"/>
      <c r="F360" s="97"/>
      <c r="G360" s="97"/>
      <c r="H360" s="97"/>
      <c r="I360" s="97"/>
      <c r="J360" s="97"/>
      <c r="K360" s="97"/>
    </row>
  </sheetData>
  <sheetProtection password="E95E" sheet="1" objects="1" selectLockedCells="1"/>
  <mergeCells count="314">
    <mergeCell ref="D3:F3"/>
    <mergeCell ref="D4:F4"/>
    <mergeCell ref="D5:J5"/>
    <mergeCell ref="D6:J6"/>
    <mergeCell ref="D7:F7"/>
    <mergeCell ref="D8:F8"/>
    <mergeCell ref="D9:J9"/>
    <mergeCell ref="D10:J10"/>
    <mergeCell ref="D12:F12"/>
    <mergeCell ref="D13:J13"/>
    <mergeCell ref="D15:F15"/>
    <mergeCell ref="D16:J16"/>
    <mergeCell ref="D17:J17"/>
    <mergeCell ref="D19:F19"/>
    <mergeCell ref="D20:J20"/>
    <mergeCell ref="D21:J21"/>
    <mergeCell ref="D22:J22"/>
    <mergeCell ref="D23:J23"/>
    <mergeCell ref="D24:J24"/>
    <mergeCell ref="D25:J25"/>
    <mergeCell ref="D26:J26"/>
    <mergeCell ref="D28:F28"/>
    <mergeCell ref="D29:J29"/>
    <mergeCell ref="D30:J30"/>
    <mergeCell ref="D32:F32"/>
    <mergeCell ref="D33:J33"/>
    <mergeCell ref="D34:J34"/>
    <mergeCell ref="D36:F36"/>
    <mergeCell ref="D37:J37"/>
    <mergeCell ref="D38:J38"/>
    <mergeCell ref="D40:F40"/>
    <mergeCell ref="D41:J41"/>
    <mergeCell ref="D42:J42"/>
    <mergeCell ref="D44:F44"/>
    <mergeCell ref="D45:J45"/>
    <mergeCell ref="D46:J46"/>
    <mergeCell ref="D47:J47"/>
    <mergeCell ref="D49:F49"/>
    <mergeCell ref="D50:J50"/>
    <mergeCell ref="D51:J51"/>
    <mergeCell ref="D53:F53"/>
    <mergeCell ref="D54:J54"/>
    <mergeCell ref="D55:J55"/>
    <mergeCell ref="D57:F57"/>
    <mergeCell ref="D58:J58"/>
    <mergeCell ref="D59:J59"/>
    <mergeCell ref="D61:F61"/>
    <mergeCell ref="D62:J62"/>
    <mergeCell ref="D63:J63"/>
    <mergeCell ref="D65:F65"/>
    <mergeCell ref="D66:J66"/>
    <mergeCell ref="D68:F68"/>
    <mergeCell ref="D69:J69"/>
    <mergeCell ref="D70:J70"/>
    <mergeCell ref="D72:F72"/>
    <mergeCell ref="D73:J73"/>
    <mergeCell ref="D74:J74"/>
    <mergeCell ref="D76:F76"/>
    <mergeCell ref="D77:J77"/>
    <mergeCell ref="D78:J78"/>
    <mergeCell ref="D80:F80"/>
    <mergeCell ref="D81:J81"/>
    <mergeCell ref="D82:J82"/>
    <mergeCell ref="D84:F84"/>
    <mergeCell ref="D85:J85"/>
    <mergeCell ref="D86:J86"/>
    <mergeCell ref="D88:F88"/>
    <mergeCell ref="D89:J89"/>
    <mergeCell ref="D90:J90"/>
    <mergeCell ref="D92:F92"/>
    <mergeCell ref="D93:J93"/>
    <mergeCell ref="D94:J94"/>
    <mergeCell ref="D96:F96"/>
    <mergeCell ref="D97:J97"/>
    <mergeCell ref="D98:J98"/>
    <mergeCell ref="D100:F100"/>
    <mergeCell ref="D101:J101"/>
    <mergeCell ref="D102:J102"/>
    <mergeCell ref="D103:J103"/>
    <mergeCell ref="D105:F105"/>
    <mergeCell ref="D106:J106"/>
    <mergeCell ref="D107:J107"/>
    <mergeCell ref="D109:F109"/>
    <mergeCell ref="D110:J110"/>
    <mergeCell ref="D111:J111"/>
    <mergeCell ref="D113:F113"/>
    <mergeCell ref="D114:J114"/>
    <mergeCell ref="D117:F117"/>
    <mergeCell ref="D118:F118"/>
    <mergeCell ref="D119:J119"/>
    <mergeCell ref="D120:J120"/>
    <mergeCell ref="D121:F121"/>
    <mergeCell ref="D122:J122"/>
    <mergeCell ref="D123:J123"/>
    <mergeCell ref="D127:J127"/>
    <mergeCell ref="D128:F128"/>
    <mergeCell ref="D130:F130"/>
    <mergeCell ref="G131:K131"/>
    <mergeCell ref="D131:F131"/>
    <mergeCell ref="G132:K132"/>
    <mergeCell ref="D132:F132"/>
    <mergeCell ref="G133:K133"/>
    <mergeCell ref="D133:F133"/>
    <mergeCell ref="G134:K134"/>
    <mergeCell ref="D134:F134"/>
    <mergeCell ref="G135:K135"/>
    <mergeCell ref="D135:F135"/>
    <mergeCell ref="D136:F136"/>
    <mergeCell ref="D137:F137"/>
    <mergeCell ref="D138:J138"/>
    <mergeCell ref="D139:J139"/>
    <mergeCell ref="D141:J141"/>
    <mergeCell ref="D142:J142"/>
    <mergeCell ref="D143:F143"/>
    <mergeCell ref="D145:J145"/>
    <mergeCell ref="D146:J146"/>
    <mergeCell ref="D147:J147"/>
    <mergeCell ref="D148:J148"/>
    <mergeCell ref="D149:F149"/>
    <mergeCell ref="D150:F150"/>
    <mergeCell ref="G151:K151"/>
    <mergeCell ref="D151:F151"/>
    <mergeCell ref="G152:K152"/>
    <mergeCell ref="D152:F152"/>
    <mergeCell ref="G153:K153"/>
    <mergeCell ref="D153:F153"/>
    <mergeCell ref="G154:K154"/>
    <mergeCell ref="D154:F154"/>
    <mergeCell ref="G155:K155"/>
    <mergeCell ref="D155:F155"/>
    <mergeCell ref="D156:F156"/>
    <mergeCell ref="D157:F157"/>
    <mergeCell ref="D158:F158"/>
    <mergeCell ref="D159:J159"/>
    <mergeCell ref="D160:J160"/>
    <mergeCell ref="D161:J161"/>
    <mergeCell ref="D162:J162"/>
    <mergeCell ref="D163:F163"/>
    <mergeCell ref="D165:F165"/>
    <mergeCell ref="D166:F166"/>
    <mergeCell ref="D167:F167"/>
    <mergeCell ref="D168:J168"/>
    <mergeCell ref="D169:J169"/>
    <mergeCell ref="D171:J171"/>
    <mergeCell ref="D172:F172"/>
    <mergeCell ref="D175:J175"/>
    <mergeCell ref="D177:J177"/>
    <mergeCell ref="D178:F178"/>
    <mergeCell ref="D181:F181"/>
    <mergeCell ref="D182:F182"/>
    <mergeCell ref="D183:F183"/>
    <mergeCell ref="D184:F184"/>
    <mergeCell ref="D185:J185"/>
    <mergeCell ref="D186:J186"/>
    <mergeCell ref="D187:J187"/>
    <mergeCell ref="D188:J188"/>
    <mergeCell ref="D191:F191"/>
    <mergeCell ref="D195:F195"/>
    <mergeCell ref="D196:F196"/>
    <mergeCell ref="D197:F197"/>
    <mergeCell ref="D198:J198"/>
    <mergeCell ref="D199:J199"/>
    <mergeCell ref="D200:J200"/>
    <mergeCell ref="D201:J201"/>
    <mergeCell ref="D203:F203"/>
    <mergeCell ref="D204:J204"/>
    <mergeCell ref="D205:J205"/>
    <mergeCell ref="D207:J207"/>
    <mergeCell ref="D208:J208"/>
    <mergeCell ref="D209:F209"/>
    <mergeCell ref="D212:F212"/>
    <mergeCell ref="D213:J213"/>
    <mergeCell ref="D214:J214"/>
    <mergeCell ref="D215:J215"/>
    <mergeCell ref="D216:J216"/>
    <mergeCell ref="D217:J217"/>
    <mergeCell ref="D218:J218"/>
    <mergeCell ref="D219:F219"/>
    <mergeCell ref="D220:J220"/>
    <mergeCell ref="D221:J221"/>
    <mergeCell ref="D222:J222"/>
    <mergeCell ref="D223:J223"/>
    <mergeCell ref="D224:F224"/>
    <mergeCell ref="D226:F226"/>
    <mergeCell ref="D227:J227"/>
    <mergeCell ref="D228:J228"/>
    <mergeCell ref="D229:J229"/>
    <mergeCell ref="D230:J230"/>
    <mergeCell ref="D231:F231"/>
    <mergeCell ref="D235:F235"/>
    <mergeCell ref="D236:J236"/>
    <mergeCell ref="D237:J237"/>
    <mergeCell ref="D238:J238"/>
    <mergeCell ref="D239:F239"/>
    <mergeCell ref="D241:F241"/>
    <mergeCell ref="G242:K242"/>
    <mergeCell ref="D242:F242"/>
    <mergeCell ref="G243:K243"/>
    <mergeCell ref="D243:F243"/>
    <mergeCell ref="G244:K244"/>
    <mergeCell ref="D244:F244"/>
    <mergeCell ref="G245:K245"/>
    <mergeCell ref="D245:F245"/>
    <mergeCell ref="G246:K246"/>
    <mergeCell ref="D246:F246"/>
    <mergeCell ref="D247:F247"/>
    <mergeCell ref="D248:F248"/>
    <mergeCell ref="D249:J249"/>
    <mergeCell ref="D250:J250"/>
    <mergeCell ref="D251:J251"/>
    <mergeCell ref="D252:J252"/>
    <mergeCell ref="D254:F254"/>
    <mergeCell ref="D255:F255"/>
    <mergeCell ref="D256:F256"/>
    <mergeCell ref="D257:J257"/>
    <mergeCell ref="D259:J259"/>
    <mergeCell ref="D260:F260"/>
    <mergeCell ref="D261:J261"/>
    <mergeCell ref="D262:J262"/>
    <mergeCell ref="D265:J265"/>
    <mergeCell ref="D266:F266"/>
    <mergeCell ref="D267:J267"/>
    <mergeCell ref="D268:J268"/>
    <mergeCell ref="D271:J271"/>
    <mergeCell ref="D272:F272"/>
    <mergeCell ref="D273:J273"/>
    <mergeCell ref="D274:J274"/>
    <mergeCell ref="D276:J276"/>
    <mergeCell ref="D277:J277"/>
    <mergeCell ref="D278:F278"/>
    <mergeCell ref="D282:F282"/>
    <mergeCell ref="D283:F283"/>
    <mergeCell ref="D284:F284"/>
    <mergeCell ref="D285:J285"/>
    <mergeCell ref="D286:J286"/>
    <mergeCell ref="D287:J287"/>
    <mergeCell ref="D288:J288"/>
    <mergeCell ref="D293:F293"/>
    <mergeCell ref="D296:F296"/>
    <mergeCell ref="D297:F297"/>
    <mergeCell ref="D298:J298"/>
    <mergeCell ref="D299:J299"/>
    <mergeCell ref="D300:J300"/>
    <mergeCell ref="D301:J301"/>
    <mergeCell ref="D303:F303"/>
    <mergeCell ref="D304:J304"/>
    <mergeCell ref="D305:J305"/>
    <mergeCell ref="D306:J306"/>
    <mergeCell ref="D307:J307"/>
    <mergeCell ref="D309:F309"/>
    <mergeCell ref="D310:J310"/>
    <mergeCell ref="D311:J311"/>
    <mergeCell ref="D313:J313"/>
    <mergeCell ref="D314:J314"/>
    <mergeCell ref="D315:F315"/>
    <mergeCell ref="D317:F317"/>
    <mergeCell ref="D318:J318"/>
    <mergeCell ref="D319:J319"/>
    <mergeCell ref="D320:J320"/>
    <mergeCell ref="D321:J321"/>
    <mergeCell ref="D322:F322"/>
    <mergeCell ref="D326:F326"/>
    <mergeCell ref="G327:K327"/>
    <mergeCell ref="D327:F327"/>
    <mergeCell ref="G328:K328"/>
    <mergeCell ref="D328:F328"/>
    <mergeCell ref="G329:K329"/>
    <mergeCell ref="D329:F329"/>
    <mergeCell ref="G330:K330"/>
    <mergeCell ref="D330:F330"/>
    <mergeCell ref="G331:K331"/>
    <mergeCell ref="D331:F331"/>
    <mergeCell ref="D332:K332"/>
    <mergeCell ref="D334:K334"/>
    <mergeCell ref="G335:K335"/>
    <mergeCell ref="D335:F335"/>
    <mergeCell ref="G336:K336"/>
    <mergeCell ref="D336:F336"/>
    <mergeCell ref="G337:K337"/>
    <mergeCell ref="D337:F337"/>
    <mergeCell ref="G338:K338"/>
    <mergeCell ref="D338:F338"/>
    <mergeCell ref="G339:K339"/>
    <mergeCell ref="D339:F339"/>
    <mergeCell ref="G340:K340"/>
    <mergeCell ref="D340:F340"/>
    <mergeCell ref="G341:K341"/>
    <mergeCell ref="D341:F341"/>
    <mergeCell ref="G342:K342"/>
    <mergeCell ref="D342:F342"/>
    <mergeCell ref="G343:K343"/>
    <mergeCell ref="D343:F343"/>
    <mergeCell ref="G344:K344"/>
    <mergeCell ref="D344:F344"/>
    <mergeCell ref="G345:K345"/>
    <mergeCell ref="D345:F345"/>
    <mergeCell ref="G346:K346"/>
    <mergeCell ref="D346:F346"/>
    <mergeCell ref="D347:F347"/>
    <mergeCell ref="D348:K348"/>
    <mergeCell ref="D349:F349"/>
    <mergeCell ref="G349:K349"/>
    <mergeCell ref="D350:F350"/>
    <mergeCell ref="G350:K350"/>
    <mergeCell ref="D351:F351"/>
    <mergeCell ref="G351:K351"/>
    <mergeCell ref="D352:K352"/>
    <mergeCell ref="D353:K353"/>
    <mergeCell ref="D354:K354"/>
    <mergeCell ref="D355:K355"/>
    <mergeCell ref="G356:K356"/>
    <mergeCell ref="D358:E359"/>
    <mergeCell ref="G358:K359"/>
    <mergeCell ref="D360:K360"/>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n°2 PLATRERIE - PEINTURES - FINITIONS 
AO - Edition du 5/01/2026</oddHeader>
    <oddFooter>&amp;CEdition du 5/01/2026&amp;RPage &amp;P/&amp;N</oddFooter>
  </headerFooter>
  <drawing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2" t="s">
        <v>299</v>
      </c>
      <c r="AA1" s="7">
        <f>IF('AO'!G351&lt;&gt;"",'AO'!G351,"0")</f>
        <v/>
      </c>
    </row>
    <row r="2" spans="1:27" ht="12.75" customHeight="1">
      <c r="AA2" s="7">
        <f>UPPER(MID(AA98,1,1))&amp;MID(AA98,2,168)</f>
        <v/>
      </c>
    </row>
    <row r="3" spans="1:27" ht="25.5" customHeight="1">
      <c r="A3" s="98" t="s">
        <v>300</v>
      </c>
      <c r="B3" s="95" t="s">
        <v>301</v>
      </c>
      <c r="C3" s="99" t="s">
        <v>326</v>
      </c>
      <c r="D3" s="99"/>
      <c r="E3" s="99"/>
      <c r="F3" s="99"/>
      <c r="G3" s="99"/>
      <c r="H3" s="99"/>
      <c r="I3" s="99"/>
      <c r="J3" s="99"/>
      <c r="AA3" s="7">
        <f>INT(AA1/1000000)</f>
        <v/>
      </c>
    </row>
    <row r="4" spans="1:27" ht="12.75" customHeight="1">
      <c r="AA4" s="7">
        <f>INT((AA1-AA3*1000000)/1000)</f>
        <v/>
      </c>
    </row>
    <row r="5" spans="1:27" ht="25.5" customHeight="1">
      <c r="A5" s="98" t="s">
        <v>302</v>
      </c>
      <c r="B5" s="95" t="s">
        <v>303</v>
      </c>
      <c r="C5" s="99" t="s">
        <v>327</v>
      </c>
      <c r="D5" s="99"/>
      <c r="E5" s="99"/>
      <c r="F5" s="99"/>
      <c r="G5" s="99"/>
      <c r="H5" s="99"/>
      <c r="I5" s="99"/>
      <c r="J5" s="99"/>
      <c r="AA5" s="7">
        <f>INT(AA1-AA3*1000000-AA4*1000)</f>
        <v/>
      </c>
    </row>
    <row r="6" spans="1:27" ht="12.75" customHeight="1">
      <c r="AA6" s="7">
        <f>ROUND(AA1-AA3*1000000-AA4*1000-AA5,2)*100</f>
        <v/>
      </c>
    </row>
    <row r="7" spans="1:27" ht="12.75" customHeight="1">
      <c r="A7" s="98" t="s">
        <v>312</v>
      </c>
      <c r="B7" s="95" t="s">
        <v>313</v>
      </c>
      <c r="C7" s="99">
        <v>2433</v>
      </c>
      <c r="AA7" s="7">
        <f>AA3-AA12*100</f>
        <v/>
      </c>
    </row>
    <row r="8" spans="1:27" ht="12.75" customHeight="1">
      <c r="AA8" s="7">
        <f>0</f>
        <v/>
      </c>
    </row>
    <row r="9" spans="1:27" ht="12.75" customHeight="1">
      <c r="A9" s="98" t="s">
        <v>314</v>
      </c>
      <c r="B9" s="95" t="s">
        <v>315</v>
      </c>
      <c r="C9" s="99" t="s">
        <v>39</v>
      </c>
      <c r="AA9" s="7">
        <f>AA4-AA15*100</f>
        <v/>
      </c>
    </row>
    <row r="10" spans="1:27" ht="12.75" customHeight="1">
      <c r="AA10" s="7">
        <f>ROUND(AA5-AA18*100,0)</f>
        <v/>
      </c>
    </row>
    <row r="11" spans="1:27" ht="25.5" customHeight="1">
      <c r="A11" s="98" t="s">
        <v>304</v>
      </c>
      <c r="B11" s="95" t="s">
        <v>305</v>
      </c>
      <c r="C11" s="99" t="s">
        <v>40</v>
      </c>
      <c r="D11" s="99"/>
      <c r="E11" s="99"/>
      <c r="F11" s="99"/>
      <c r="G11" s="99"/>
      <c r="H11" s="99"/>
      <c r="I11" s="99"/>
      <c r="J11" s="99"/>
      <c r="AA11" s="7">
        <f>AA6</f>
        <v/>
      </c>
    </row>
    <row r="12" spans="1:27" ht="12.75" customHeight="1">
      <c r="AA12" s="7">
        <f>INT(AA3/100)</f>
        <v/>
      </c>
    </row>
    <row r="13" spans="1:27" ht="12.75" customHeight="1">
      <c r="A13" s="98" t="s">
        <v>316</v>
      </c>
      <c r="B13" s="95" t="s">
        <v>317</v>
      </c>
      <c r="C13" s="99" t="s">
        <v>328</v>
      </c>
      <c r="AA13" s="7">
        <f>INT((AA3-AA12*100)/10)</f>
        <v/>
      </c>
    </row>
    <row r="14" spans="1:27" ht="12.75" customHeight="1">
      <c r="AA14" s="7">
        <f>AA3-AA12*100-AA13*10</f>
        <v/>
      </c>
    </row>
    <row r="15" spans="1:27" ht="12.75" customHeight="1">
      <c r="A15" s="98" t="s">
        <v>318</v>
      </c>
      <c r="B15" s="95" t="s">
        <v>319</v>
      </c>
      <c r="C15" s="99" t="s">
        <v>329</v>
      </c>
      <c r="AA15" s="7">
        <f>INT(AA4/100)</f>
        <v/>
      </c>
    </row>
    <row r="16" spans="1:27" ht="12.75" customHeight="1">
      <c r="AA16" s="7">
        <f>INT((AA4-AA15*100)/10)</f>
        <v/>
      </c>
    </row>
    <row r="17" spans="1:27" ht="12.75" customHeight="1">
      <c r="A17" s="98" t="s">
        <v>320</v>
      </c>
      <c r="B17" s="95" t="s">
        <v>321</v>
      </c>
      <c r="C17" s="99"/>
      <c r="AA17" s="7">
        <f>AA4-AA15*100-AA16*10</f>
        <v/>
      </c>
    </row>
    <row r="18" spans="1:27" ht="12.75" customHeight="1">
      <c r="AA18" s="7">
        <f>INT(AA5/100)</f>
        <v/>
      </c>
    </row>
    <row r="19" spans="1:27" ht="12.75" customHeight="1">
      <c r="C19" s="100">
        <v>0.2</v>
      </c>
      <c r="E19" s="101" t="s">
        <v>322</v>
      </c>
      <c r="AA19" s="7">
        <f>INT((AA5-AA18*100)/10)</f>
        <v/>
      </c>
    </row>
    <row r="20" spans="1:27" ht="12.75" customHeight="1">
      <c r="C20" s="102">
        <v>0.055</v>
      </c>
      <c r="E20" s="101" t="s">
        <v>323</v>
      </c>
      <c r="AA20" s="7">
        <f>AA5-AA18*100-AA19*10</f>
        <v/>
      </c>
    </row>
    <row r="21" spans="1:27" ht="12.75" customHeight="1">
      <c r="C21" s="102">
        <v>0</v>
      </c>
      <c r="E21" s="101" t="s">
        <v>324</v>
      </c>
      <c r="AA21" s="7">
        <f>INT(AA6/10)</f>
        <v/>
      </c>
    </row>
    <row r="22" spans="1:27" ht="12.75" customHeight="1">
      <c r="C22" s="103">
        <v>0</v>
      </c>
      <c r="E22" s="101" t="s">
        <v>325</v>
      </c>
      <c r="AA22" s="7">
        <f>ROUND(AA6-AA21*10,0)</f>
        <v/>
      </c>
    </row>
    <row r="23" spans="1:27" ht="12.75" customHeight="1">
      <c r="AA23" s="7">
        <f>IF(AA12=0,"",IF(AA12=1,"",IF(AA12=2,"deux ",IF(AA12=3,"trois ",IF(AA12=4,"quatre ",IF(AA12=5,"cinq ",AA42))))))</f>
        <v/>
      </c>
    </row>
    <row r="24" spans="1:27" ht="12.75" customHeight="1">
      <c r="A24" s="98" t="s">
        <v>306</v>
      </c>
      <c r="B24" s="95" t="s">
        <v>307</v>
      </c>
      <c r="C24" s="99" t="s">
        <v>330</v>
      </c>
      <c r="D24" s="99"/>
      <c r="E24" s="99"/>
      <c r="F24" s="99"/>
      <c r="G24" s="99"/>
      <c r="H24" s="99"/>
      <c r="I24" s="99"/>
      <c r="J24" s="99"/>
      <c r="AA24" s="7">
        <f>IF(AA12=0,"",IF(AA12&lt;2,"cent ",AA43))</f>
        <v/>
      </c>
    </row>
    <row r="25" spans="1:27" ht="12.75" customHeight="1">
      <c r="AA25" s="7">
        <f>IF(AA13=1,AA44,IF(AA13=7,AA64,IF(AA13=9,AA80,AA89)))</f>
        <v/>
      </c>
    </row>
    <row r="26" spans="1:27" ht="12.75" customHeight="1">
      <c r="A26" s="98" t="s">
        <v>308</v>
      </c>
      <c r="B26" s="95" t="s">
        <v>309</v>
      </c>
      <c r="C26" s="99">
        <v>1000</v>
      </c>
      <c r="D26" s="99"/>
      <c r="E26" s="99"/>
      <c r="F26" s="99"/>
      <c r="G26" s="99"/>
      <c r="H26" s="99"/>
      <c r="I26" s="99"/>
      <c r="J26" s="99"/>
      <c r="AA26" s="7">
        <f>IF(AA7=11,"",IF(AA7=12,"",IF(AA7=13,"",IF(AA7=14,"",IF(AA7=15,"",IF(AA7=16,"",AA45))))))</f>
        <v/>
      </c>
    </row>
    <row r="27" spans="1:27" ht="12.75" customHeight="1">
      <c r="AA27" s="7">
        <f>IF(AA3=0,"",IF(AA3&lt;2,"million ","millions "))</f>
        <v/>
      </c>
    </row>
    <row r="28" spans="1:27" ht="12.75" customHeight="1">
      <c r="A28" s="98" t="s">
        <v>310</v>
      </c>
      <c r="B28" s="95" t="s">
        <v>311</v>
      </c>
      <c r="C28" s="99"/>
      <c r="D28" s="99"/>
      <c r="E28" s="99"/>
      <c r="F28" s="99"/>
      <c r="G28" s="99"/>
      <c r="H28" s="99"/>
      <c r="I28" s="99"/>
      <c r="J28" s="99"/>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331</v>
      </c>
      <c r="B1" s="7" t="s">
        <v>332</v>
      </c>
    </row>
    <row r="2" spans="1:3">
      <c r="A2" s="7" t="s">
        <v>333</v>
      </c>
      <c r="B2" s="7" t="s">
        <v>329</v>
      </c>
    </row>
    <row r="3" spans="1:3">
      <c r="A3" s="7" t="s">
        <v>334</v>
      </c>
      <c r="B3" s="7">
        <v>1</v>
      </c>
    </row>
    <row r="4" spans="1:3">
      <c r="A4" s="7" t="s">
        <v>335</v>
      </c>
      <c r="B4" s="7">
        <v>0</v>
      </c>
    </row>
    <row r="5" spans="1:3">
      <c r="A5" s="7" t="s">
        <v>336</v>
      </c>
      <c r="B5" s="7">
        <v>0</v>
      </c>
    </row>
    <row r="6" spans="1:3">
      <c r="A6" s="7" t="s">
        <v>337</v>
      </c>
      <c r="B6" s="7">
        <v>1</v>
      </c>
    </row>
    <row r="7" spans="1:3">
      <c r="A7" s="7" t="s">
        <v>338</v>
      </c>
      <c r="B7" s="7">
        <v>0</v>
      </c>
    </row>
    <row r="8" spans="1:3">
      <c r="A8" s="7" t="s">
        <v>339</v>
      </c>
      <c r="B8" s="7">
        <v>0</v>
      </c>
    </row>
    <row r="9" spans="1:3">
      <c r="A9" s="7" t="s">
        <v>340</v>
      </c>
      <c r="B9" s="7">
        <v>0</v>
      </c>
    </row>
    <row r="10" spans="1:3">
      <c r="A10" s="7" t="s">
        <v>341</v>
      </c>
      <c r="C10" s="7" t="s">
        <v>342</v>
      </c>
    </row>
    <row r="11" spans="1:3">
      <c r="A11" s="7" t="s">
        <v>343</v>
      </c>
      <c r="B11" s="7">
        <v>0</v>
      </c>
    </row>
    <row r="12" spans="1:3">
      <c r="A12" s="7" t="s">
        <v>344</v>
      </c>
      <c r="B12" s="7" t="s">
        <v>345</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4" t="s">
        <v>346</v>
      </c>
      <c r="C2" s="104"/>
      <c r="D2" s="104"/>
      <c r="E2" s="104"/>
      <c r="F2" s="104"/>
      <c r="G2" s="104"/>
      <c r="H2" s="104"/>
      <c r="I2" s="104"/>
      <c r="J2" s="104"/>
    </row>
    <row r="4" spans="1:10" ht="12.75" customHeight="1">
      <c r="A4" s="98" t="s">
        <v>300</v>
      </c>
      <c r="B4" s="95" t="s">
        <v>347</v>
      </c>
      <c r="C4" s="105"/>
      <c r="D4" s="105"/>
      <c r="E4" s="105"/>
      <c r="F4" s="105"/>
      <c r="G4" s="105"/>
      <c r="H4" s="105"/>
      <c r="I4" s="105"/>
      <c r="J4" s="105"/>
    </row>
    <row r="6" spans="1:10" ht="12.75" customHeight="1">
      <c r="A6" s="98" t="s">
        <v>302</v>
      </c>
      <c r="B6" s="95" t="s">
        <v>348</v>
      </c>
      <c r="C6" s="105"/>
      <c r="D6" s="105"/>
      <c r="E6" s="105"/>
      <c r="F6" s="105"/>
      <c r="G6" s="105"/>
      <c r="H6" s="105"/>
      <c r="I6" s="105"/>
      <c r="J6" s="105"/>
    </row>
    <row r="8" spans="1:10" ht="12.75" customHeight="1">
      <c r="A8" s="98" t="s">
        <v>312</v>
      </c>
      <c r="B8" s="95" t="s">
        <v>349</v>
      </c>
      <c r="C8" s="105"/>
      <c r="D8" s="105"/>
      <c r="E8" s="105"/>
      <c r="F8" s="105"/>
      <c r="G8" s="105"/>
      <c r="H8" s="105"/>
      <c r="I8" s="105"/>
      <c r="J8" s="105"/>
    </row>
    <row r="10" spans="1:10" ht="12.75" customHeight="1">
      <c r="A10" s="98" t="s">
        <v>314</v>
      </c>
      <c r="B10" s="95" t="s">
        <v>350</v>
      </c>
      <c r="C10" s="106"/>
      <c r="D10" s="106"/>
      <c r="E10" s="106"/>
      <c r="F10" s="106"/>
      <c r="G10" s="106"/>
      <c r="H10" s="106"/>
      <c r="I10" s="106"/>
      <c r="J10" s="106"/>
    </row>
    <row r="12" spans="1:10" ht="12.75" customHeight="1">
      <c r="A12" s="98" t="s">
        <v>304</v>
      </c>
      <c r="B12" s="95" t="s">
        <v>351</v>
      </c>
      <c r="C12" s="105"/>
      <c r="D12" s="105"/>
      <c r="E12" s="105"/>
      <c r="F12" s="105"/>
      <c r="G12" s="105"/>
      <c r="H12" s="105"/>
      <c r="I12" s="105"/>
      <c r="J12" s="105"/>
    </row>
    <row r="14" spans="1:10" ht="12.75" customHeight="1">
      <c r="A14" s="98" t="s">
        <v>316</v>
      </c>
      <c r="B14" s="95" t="s">
        <v>352</v>
      </c>
      <c r="C14" s="105"/>
      <c r="D14" s="105"/>
      <c r="E14" s="105"/>
      <c r="F14" s="105"/>
      <c r="G14" s="105"/>
      <c r="H14" s="105"/>
      <c r="I14" s="105"/>
      <c r="J14" s="105"/>
    </row>
    <row r="16" spans="1:10" ht="12.75" customHeight="1">
      <c r="A16" s="98" t="s">
        <v>318</v>
      </c>
      <c r="B16" s="95" t="s">
        <v>353</v>
      </c>
      <c r="C16" s="105"/>
      <c r="D16" s="105"/>
      <c r="E16" s="105"/>
      <c r="F16" s="105"/>
      <c r="G16" s="105"/>
      <c r="H16" s="105"/>
      <c r="I16" s="105"/>
      <c r="J16" s="105"/>
    </row>
    <row r="18" spans="1:10" ht="12.75" customHeight="1">
      <c r="A18" s="98" t="s">
        <v>320</v>
      </c>
      <c r="B18" s="95" t="s">
        <v>354</v>
      </c>
      <c r="C18" s="107"/>
      <c r="D18" s="107"/>
      <c r="E18" s="107"/>
      <c r="F18" s="107"/>
      <c r="G18" s="107"/>
      <c r="H18" s="107"/>
      <c r="I18" s="107"/>
      <c r="J18" s="107"/>
    </row>
    <row r="20" spans="1:10" ht="12.75" customHeight="1">
      <c r="A20" s="98" t="s">
        <v>355</v>
      </c>
      <c r="B20" s="95" t="s">
        <v>356</v>
      </c>
      <c r="C20" s="107"/>
      <c r="D20" s="107"/>
      <c r="E20" s="107"/>
      <c r="F20" s="107"/>
      <c r="G20" s="107"/>
      <c r="H20" s="107"/>
      <c r="I20" s="107"/>
      <c r="J20" s="107"/>
    </row>
    <row r="22" spans="1:10" ht="12.75" customHeight="1">
      <c r="A22" s="98" t="s">
        <v>306</v>
      </c>
      <c r="B22" s="95" t="s">
        <v>357</v>
      </c>
      <c r="C22" s="107"/>
      <c r="D22" s="107"/>
      <c r="E22" s="107"/>
      <c r="F22" s="107"/>
      <c r="G22" s="107"/>
      <c r="H22" s="107"/>
      <c r="I22" s="107"/>
      <c r="J22" s="107"/>
    </row>
    <row r="24" spans="1:10" ht="12.75" customHeight="1">
      <c r="A24" s="98" t="s">
        <v>308</v>
      </c>
      <c r="B24" s="95" t="s">
        <v>358</v>
      </c>
      <c r="C24" s="105"/>
      <c r="D24" s="105"/>
      <c r="E24" s="105"/>
      <c r="F24" s="105"/>
      <c r="G24" s="105"/>
      <c r="H24" s="105"/>
      <c r="I24" s="105"/>
      <c r="J24" s="105"/>
    </row>
    <row r="28" spans="1:10" ht="60" customHeight="1">
      <c r="A28" s="98" t="s">
        <v>310</v>
      </c>
      <c r="B28" s="95" t="s">
        <v>359</v>
      </c>
      <c r="C28" s="105"/>
      <c r="D28" s="105"/>
      <c r="E28" s="105"/>
      <c r="F28" s="105"/>
      <c r="G28" s="105"/>
      <c r="H28" s="105"/>
      <c r="I28" s="105"/>
      <c r="J28" s="105"/>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8" t="s">
        <v>360</v>
      </c>
      <c r="C2" s="108"/>
      <c r="D2" s="108"/>
      <c r="E2" s="108"/>
      <c r="F2" s="108"/>
    </row>
    <row r="4" spans="2:6" ht="12.75" customHeight="1">
      <c r="B4" s="109" t="s">
        <v>361</v>
      </c>
      <c r="C4" s="109" t="s">
        <v>362</v>
      </c>
      <c r="D4" s="109" t="s">
        <v>363</v>
      </c>
      <c r="E4" s="109" t="s">
        <v>364</v>
      </c>
      <c r="F4" s="109" t="s">
        <v>365</v>
      </c>
    </row>
    <row r="6" spans="2:6" ht="12.75" customHeight="1">
      <c r="B6" s="110"/>
      <c r="C6" s="111"/>
      <c r="D6" s="112"/>
      <c r="E6" s="113"/>
      <c r="F6" s="114">
        <f>IF(AND(E6= "",D6= ""), "", ROUND(ROUND(E6, 2) * ROUND(D6, 3), 2))</f>
        <v/>
      </c>
    </row>
    <row r="8" spans="2:6" ht="12.75" customHeight="1">
      <c r="B8" s="110"/>
      <c r="C8" s="111"/>
      <c r="D8" s="112"/>
      <c r="E8" s="113"/>
      <c r="F8" s="114">
        <f>IF(AND(E8= "",D8= ""), "", ROUND(ROUND(E8, 2) * ROUND(D8, 3), 2))</f>
        <v/>
      </c>
    </row>
    <row r="10" spans="2:6" ht="12.75" customHeight="1">
      <c r="B10" s="110"/>
      <c r="C10" s="111"/>
      <c r="D10" s="112"/>
      <c r="E10" s="113"/>
      <c r="F10" s="114">
        <f>IF(AND(E10= "",D10= ""), "", ROUND(ROUND(E10, 2) * ROUND(D10, 3), 2))</f>
        <v/>
      </c>
    </row>
    <row r="12" spans="2:6" ht="12.75" customHeight="1">
      <c r="B12" s="110"/>
      <c r="C12" s="111"/>
      <c r="D12" s="112"/>
      <c r="E12" s="113"/>
      <c r="F12" s="114">
        <f>IF(AND(E12= "",D12= ""), "", ROUND(ROUND(E12, 2) * ROUND(D12, 3), 2))</f>
        <v/>
      </c>
    </row>
    <row r="14" spans="2:6" ht="12.75" customHeight="1">
      <c r="B14" s="110"/>
      <c r="C14" s="111"/>
      <c r="D14" s="112"/>
      <c r="E14" s="113"/>
      <c r="F14" s="114">
        <f>IF(AND(E14= "",D14= ""), "", ROUND(ROUND(E14, 2) * ROUND(D14, 3), 2))</f>
        <v/>
      </c>
    </row>
    <row r="16" spans="2:6" ht="12.75" customHeight="1">
      <c r="B16" s="110"/>
      <c r="C16" s="111"/>
      <c r="D16" s="112"/>
      <c r="E16" s="113"/>
      <c r="F16" s="114">
        <f>IF(AND(E16= "",D16= ""), "", ROUND(ROUND(E16, 2) * ROUND(D16, 3), 2))</f>
        <v/>
      </c>
    </row>
    <row r="18" spans="2:6" ht="12.75" customHeight="1">
      <c r="B18" s="110"/>
      <c r="C18" s="111"/>
      <c r="D18" s="112"/>
      <c r="E18" s="113"/>
      <c r="F18" s="114">
        <f>IF(AND(E18= "",D18= ""), "", ROUND(ROUND(E18, 2) * ROUND(D18, 3), 2))</f>
        <v/>
      </c>
    </row>
    <row r="20" spans="2:6" ht="12.75" customHeight="1">
      <c r="B20" s="110"/>
      <c r="C20" s="111"/>
      <c r="D20" s="112"/>
      <c r="E20" s="113"/>
      <c r="F20" s="114">
        <f>IF(AND(E20= "",D20= ""), "", ROUND(ROUND(E20, 2) * ROUND(D20, 3), 2))</f>
        <v/>
      </c>
    </row>
    <row r="22" spans="2:6" ht="12.75" customHeight="1">
      <c r="B22" s="110"/>
      <c r="C22" s="111"/>
      <c r="D22" s="112"/>
      <c r="E22" s="113"/>
      <c r="F22" s="114">
        <f>IF(AND(E22= "",D22= ""), "", ROUND(ROUND(E22, 2) * ROUND(D22, 3), 2))</f>
        <v/>
      </c>
    </row>
    <row r="24" spans="2:6" ht="12.75" customHeight="1">
      <c r="B24" s="110"/>
      <c r="C24" s="111"/>
      <c r="D24" s="112"/>
      <c r="E24" s="113"/>
      <c r="F24" s="114">
        <f>IF(AND(E24= "",D24= ""), "", ROUND(ROUND(E24, 2) * ROUND(D24, 3), 2))</f>
        <v/>
      </c>
    </row>
    <row r="26" spans="2:6" ht="12.75" customHeight="1">
      <c r="B26" s="110"/>
      <c r="C26" s="111"/>
      <c r="D26" s="112"/>
      <c r="E26" s="113"/>
      <c r="F26" s="114">
        <f>IF(AND(E26= "",D26= ""), "", ROUND(ROUND(E26, 2) * ROUND(D26, 3), 2))</f>
        <v/>
      </c>
    </row>
    <row r="28" spans="2:6" ht="12.75" customHeight="1">
      <c r="B28" s="110"/>
      <c r="C28" s="111"/>
      <c r="D28" s="112"/>
      <c r="E28" s="113"/>
      <c r="F28" s="114">
        <f>IF(AND(E28= "",D28= ""), "", ROUND(ROUND(E28, 2) * ROUND(D28, 3), 2))</f>
        <v/>
      </c>
    </row>
    <row r="30" spans="2:6" ht="12.75" customHeight="1">
      <c r="B30" s="110"/>
      <c r="C30" s="111"/>
      <c r="D30" s="112"/>
      <c r="E30" s="113"/>
      <c r="F30" s="114">
        <f>IF(AND(E30= "",D30= ""), "", ROUND(ROUND(E30, 2) * ROUND(D30, 3), 2))</f>
        <v/>
      </c>
    </row>
    <row r="32" spans="2:6" ht="12.75" customHeight="1">
      <c r="B32" s="110"/>
      <c r="C32" s="111"/>
      <c r="D32" s="112"/>
      <c r="E32" s="113"/>
      <c r="F32" s="114">
        <f>IF(AND(E32= "",D32= ""), "", ROUND(ROUND(E32, 2) * ROUND(D32, 3), 2))</f>
        <v/>
      </c>
    </row>
    <row r="34" spans="2:6" ht="12.75" customHeight="1">
      <c r="B34" s="110"/>
      <c r="C34" s="111"/>
      <c r="D34" s="112"/>
      <c r="E34" s="113"/>
      <c r="F34" s="114">
        <f>IF(AND(E34= "",D34= ""), "", ROUND(ROUND(E34, 2) * ROUND(D34, 3), 2))</f>
        <v/>
      </c>
    </row>
    <row r="36" spans="2:6" ht="12.75" customHeight="1">
      <c r="B36" s="110"/>
      <c r="C36" s="111"/>
      <c r="D36" s="112"/>
      <c r="E36" s="113"/>
      <c r="F36" s="114">
        <f>IF(AND(E36= "",D36= ""), "", ROUND(ROUND(E36, 2) * ROUND(D36, 3), 2))</f>
        <v/>
      </c>
    </row>
    <row r="38" spans="2:6" ht="12.75" customHeight="1">
      <c r="B38" s="110"/>
      <c r="C38" s="111"/>
      <c r="D38" s="112"/>
      <c r="E38" s="113"/>
      <c r="F38" s="114">
        <f>IF(AND(E38= "",D38= ""), "", ROUND(ROUND(E38, 2) * ROUND(D38, 3), 2))</f>
        <v/>
      </c>
    </row>
    <row r="40" spans="2:6" ht="12.75" customHeight="1">
      <c r="B40" s="110"/>
      <c r="C40" s="111"/>
      <c r="D40" s="112"/>
      <c r="E40" s="113"/>
      <c r="F40" s="114">
        <f>IF(AND(E40= "",D40= ""), "", ROUND(ROUND(E40, 2) * ROUND(D40, 3), 2))</f>
        <v/>
      </c>
    </row>
    <row r="42" spans="2:6" ht="12.75" customHeight="1">
      <c r="B42" s="110"/>
      <c r="C42" s="111"/>
      <c r="D42" s="112"/>
      <c r="E42" s="113"/>
      <c r="F42" s="114">
        <f>IF(AND(E42= "",D42= ""), "", ROUND(ROUND(E42, 2) * ROUND(D42, 3), 2))</f>
        <v/>
      </c>
    </row>
    <row r="44" spans="2:6" ht="12.75" customHeight="1">
      <c r="B44" s="110"/>
      <c r="C44" s="111"/>
      <c r="D44" s="112"/>
      <c r="E44" s="113"/>
      <c r="F44" s="114">
        <f>IF(AND(E44= "",D44= ""), "", ROUND(ROUND(E44, 2) * ROUND(D44, 3), 2))</f>
        <v/>
      </c>
    </row>
    <row r="46" spans="2:6" ht="12.75" customHeight="1">
      <c r="B46" s="110"/>
      <c r="C46" s="111"/>
      <c r="D46" s="112"/>
      <c r="E46" s="113"/>
      <c r="F46" s="114">
        <f>IF(AND(E46= "",D46= ""), "", ROUND(ROUND(E46, 2) * ROUND(D46, 3), 2))</f>
        <v/>
      </c>
    </row>
    <row r="48" spans="2:6" ht="12.75" customHeight="1">
      <c r="B48" s="110"/>
      <c r="C48" s="111"/>
      <c r="D48" s="112"/>
      <c r="E48" s="113"/>
      <c r="F48" s="114">
        <f>IF(AND(E48= "",D48= ""), "", ROUND(ROUND(E48, 2) * ROUND(D48, 3), 2))</f>
        <v/>
      </c>
    </row>
    <row r="50" spans="2:6" ht="12.75" customHeight="1">
      <c r="B50" s="110"/>
      <c r="C50" s="111"/>
      <c r="D50" s="112"/>
      <c r="E50" s="113"/>
      <c r="F50" s="114">
        <f>IF(AND(E50= "",D50= ""), "", ROUND(ROUND(E50, 2) * ROUND(D50, 3), 2))</f>
        <v/>
      </c>
    </row>
    <row r="52" spans="2:6" ht="12.75" customHeight="1">
      <c r="B52" s="110"/>
      <c r="C52" s="111"/>
      <c r="D52" s="112"/>
      <c r="E52" s="113"/>
      <c r="F52" s="114">
        <f>IF(AND(E52= "",D52= ""), "", ROUND(ROUND(E52, 2) * ROUND(D52, 3), 2))</f>
        <v/>
      </c>
    </row>
    <row r="54" spans="2:6" ht="12.75" customHeight="1">
      <c r="B54" s="110"/>
      <c r="C54" s="111"/>
      <c r="D54" s="112"/>
      <c r="E54" s="113"/>
      <c r="F54" s="114">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B893848D-4CE0-4E83-BD51-1BB7C644DCD9}"/>
</file>

<file path=customXml/itemProps2.xml><?xml version="1.0" encoding="utf-8"?>
<ds:datastoreItem xmlns:ds="http://schemas.openxmlformats.org/officeDocument/2006/customXml" ds:itemID="{FA7FE432-FBB1-403B-B310-F3F61E45B236}"/>
</file>

<file path=customXml/itemProps3.xml><?xml version="1.0" encoding="utf-8"?>
<ds:datastoreItem xmlns:ds="http://schemas.openxmlformats.org/officeDocument/2006/customXml" ds:itemID="{AD0A7448-E8E7-43C4-B143-C7605CD867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2026-01-08T15:19:35Z</dcterms:created>
  <dcterms:modified xsi:type="dcterms:W3CDTF">2026-01-08T15:19:35Z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